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8465" windowHeight="9525" activeTab="4"/>
  </bookViews>
  <sheets>
    <sheet name="表3-3" sheetId="1" r:id="rId1"/>
    <sheet name="表3-3-1" sheetId="2" r:id="rId2"/>
    <sheet name="表3-3-2" sheetId="3" r:id="rId3"/>
    <sheet name="表3-3-3" sheetId="4" r:id="rId4"/>
    <sheet name="表3-3-4" sheetId="5" r:id="rId5"/>
  </sheets>
  <calcPr calcId="124519" iterate="1"/>
</workbook>
</file>

<file path=xl/calcChain.xml><?xml version="1.0" encoding="utf-8"?>
<calcChain xmlns="http://schemas.openxmlformats.org/spreadsheetml/2006/main">
  <c r="G25" i="1"/>
  <c r="G24"/>
  <c r="G23"/>
  <c r="G22"/>
  <c r="G21"/>
  <c r="G20"/>
  <c r="G19"/>
  <c r="G18"/>
  <c r="G17"/>
  <c r="G16"/>
  <c r="G15"/>
  <c r="G14"/>
  <c r="G13"/>
  <c r="G12"/>
  <c r="G11"/>
  <c r="G10"/>
  <c r="G9"/>
  <c r="G7"/>
  <c r="G6"/>
  <c r="F5" l="1"/>
  <c r="K51" i="4"/>
  <c r="K50"/>
  <c r="K49"/>
  <c r="K48"/>
  <c r="K47"/>
  <c r="K46"/>
  <c r="K45"/>
  <c r="K44"/>
  <c r="K43"/>
  <c r="K42"/>
  <c r="K41"/>
  <c r="K40"/>
  <c r="K38"/>
  <c r="K37"/>
  <c r="K36"/>
  <c r="K35"/>
  <c r="K34"/>
  <c r="K33"/>
  <c r="K32"/>
  <c r="K31"/>
  <c r="K30"/>
  <c r="K29"/>
  <c r="P23" i="3"/>
  <c r="O23"/>
  <c r="N23"/>
  <c r="M23"/>
  <c r="L23"/>
  <c r="K23"/>
  <c r="J23"/>
  <c r="I23"/>
  <c r="H23"/>
  <c r="G23"/>
  <c r="F23"/>
  <c r="E23"/>
  <c r="D23"/>
  <c r="C23"/>
  <c r="G5" i="1" l="1"/>
</calcChain>
</file>

<file path=xl/sharedStrings.xml><?xml version="1.0" encoding="utf-8"?>
<sst xmlns="http://schemas.openxmlformats.org/spreadsheetml/2006/main" count="629" uniqueCount="335">
  <si>
    <r>
      <rPr>
        <sz val="10"/>
        <rFont val="Times New Roman"/>
        <family val="1"/>
      </rPr>
      <t>附表3-3</t>
    </r>
    <phoneticPr fontId="1" type="noConversion"/>
  </si>
  <si>
    <t>填报单位：吉首大学</t>
    <phoneticPr fontId="1" type="noConversion"/>
  </si>
  <si>
    <t>金额单位：万元</t>
    <phoneticPr fontId="1" type="noConversion"/>
  </si>
  <si>
    <t>序号</t>
    <phoneticPr fontId="1" type="noConversion"/>
  </si>
  <si>
    <t>设备名称／支出项目</t>
    <phoneticPr fontId="1" type="noConversion"/>
  </si>
  <si>
    <t>设备型号规格／环改费支出用途</t>
    <phoneticPr fontId="1" type="noConversion"/>
  </si>
  <si>
    <t>单位</t>
    <phoneticPr fontId="1" type="noConversion"/>
  </si>
  <si>
    <t>单价</t>
    <phoneticPr fontId="1" type="noConversion"/>
  </si>
  <si>
    <t>数量</t>
    <phoneticPr fontId="1" type="noConversion"/>
  </si>
  <si>
    <t>金额</t>
    <phoneticPr fontId="1" type="noConversion"/>
  </si>
  <si>
    <t>产地、厂商</t>
    <phoneticPr fontId="1" type="noConversion"/>
  </si>
  <si>
    <t>项目排序</t>
    <phoneticPr fontId="1" type="noConversion"/>
  </si>
  <si>
    <t>合计</t>
    <phoneticPr fontId="1" type="noConversion"/>
  </si>
  <si>
    <t>—</t>
    <phoneticPr fontId="1" type="noConversion"/>
  </si>
  <si>
    <t>1-1</t>
    <phoneticPr fontId="1" type="noConversion"/>
  </si>
  <si>
    <t>普通车床</t>
    <phoneticPr fontId="1" type="noConversion"/>
  </si>
  <si>
    <t>台</t>
    <phoneticPr fontId="1" type="noConversion"/>
  </si>
  <si>
    <t>刘雁峰</t>
    <phoneticPr fontId="1" type="noConversion"/>
  </si>
  <si>
    <t>1-2</t>
    <phoneticPr fontId="1" type="noConversion"/>
  </si>
  <si>
    <t>丁冰晓</t>
    <phoneticPr fontId="1" type="noConversion"/>
  </si>
  <si>
    <t>万能铣床</t>
    <phoneticPr fontId="1" type="noConversion"/>
  </si>
  <si>
    <t>平面磨床</t>
    <phoneticPr fontId="1" type="noConversion"/>
  </si>
  <si>
    <t>杭州机床集团有限公司</t>
    <phoneticPr fontId="1" type="noConversion"/>
  </si>
  <si>
    <t>山东海特数控机床有限公司</t>
    <phoneticPr fontId="1" type="noConversion"/>
  </si>
  <si>
    <t>牛头刨床</t>
    <phoneticPr fontId="1" type="noConversion"/>
  </si>
  <si>
    <t>BY60100</t>
    <phoneticPr fontId="1" type="noConversion"/>
  </si>
  <si>
    <t>李剑</t>
    <phoneticPr fontId="1" type="noConversion"/>
  </si>
  <si>
    <t>台式钻床</t>
    <phoneticPr fontId="1" type="noConversion"/>
  </si>
  <si>
    <t>Z4120</t>
    <phoneticPr fontId="1" type="noConversion"/>
  </si>
  <si>
    <t>数控线切割加工机床</t>
    <phoneticPr fontId="1" type="noConversion"/>
  </si>
  <si>
    <t>苏州市宝玛数控设备有限公司</t>
    <phoneticPr fontId="1" type="noConversion"/>
  </si>
  <si>
    <t>激光雕刻机</t>
    <phoneticPr fontId="1" type="noConversion"/>
  </si>
  <si>
    <t>刘洋</t>
    <phoneticPr fontId="1" type="noConversion"/>
  </si>
  <si>
    <t>型砂</t>
    <phoneticPr fontId="1" type="noConversion"/>
  </si>
  <si>
    <t>杨代云</t>
    <phoneticPr fontId="1" type="noConversion"/>
  </si>
  <si>
    <t>砂箱</t>
    <phoneticPr fontId="1" type="noConversion"/>
  </si>
  <si>
    <t>套</t>
    <phoneticPr fontId="1" type="noConversion"/>
  </si>
  <si>
    <t>钳工实训成套设备</t>
    <phoneticPr fontId="1" type="noConversion"/>
  </si>
  <si>
    <t>上海顶邦教育设备有限公司</t>
    <phoneticPr fontId="1" type="noConversion"/>
  </si>
  <si>
    <t>焊接实训成套设备</t>
    <phoneticPr fontId="1" type="noConversion"/>
  </si>
  <si>
    <t>吴启舟</t>
    <phoneticPr fontId="1" type="noConversion"/>
  </si>
  <si>
    <t>摇臂钻床</t>
    <phoneticPr fontId="1" type="noConversion"/>
  </si>
  <si>
    <t>杭州西湖砂轮机厂</t>
    <phoneticPr fontId="1" type="noConversion"/>
  </si>
  <si>
    <t>投影仪</t>
    <phoneticPr fontId="1" type="noConversion"/>
  </si>
  <si>
    <t>CH-TZ2100</t>
    <phoneticPr fontId="1" type="noConversion"/>
  </si>
  <si>
    <r>
      <rPr>
        <sz val="10"/>
        <rFont val="Times New Roman"/>
        <family val="1"/>
      </rPr>
      <t>爱普生(</t>
    </r>
    <r>
      <rPr>
        <sz val="10"/>
        <rFont val="宋体"/>
        <family val="3"/>
        <charset val="134"/>
      </rPr>
      <t>中国</t>
    </r>
    <r>
      <rPr>
        <sz val="10"/>
        <rFont val="Times New Roman"/>
        <family val="1"/>
      </rPr>
      <t>)</t>
    </r>
    <r>
      <rPr>
        <sz val="10"/>
        <rFont val="宋体"/>
        <family val="3"/>
        <charset val="134"/>
      </rPr>
      <t>有限公司</t>
    </r>
    <phoneticPr fontId="1" type="noConversion"/>
  </si>
  <si>
    <t>CB-S04E</t>
    <phoneticPr fontId="1" type="noConversion"/>
  </si>
  <si>
    <t>实验室环境改造费</t>
    <phoneticPr fontId="1" type="noConversion"/>
  </si>
  <si>
    <t>环境改造经费支出</t>
    <phoneticPr fontId="1" type="noConversion"/>
  </si>
  <si>
    <r>
      <rPr>
        <sz val="10"/>
        <rFont val="Times New Roman"/>
        <family val="1"/>
      </rPr>
      <t>注：第三列“</t>
    </r>
    <r>
      <rPr>
        <sz val="10"/>
        <rFont val="宋体"/>
        <family val="3"/>
        <charset val="134"/>
      </rPr>
      <t>设备型号规格／环改费支出用途</t>
    </r>
    <r>
      <rPr>
        <sz val="10"/>
        <rFont val="Times New Roman"/>
        <family val="1"/>
      </rPr>
      <t>”</t>
    </r>
    <r>
      <rPr>
        <sz val="10"/>
        <rFont val="宋体"/>
        <family val="3"/>
        <charset val="134"/>
      </rPr>
      <t>栏，属采购设备的，填写设备型号、规格；属采购教学软件的，填写版本号；属实验室环境改造的，填写环境改造经费支出用途。</t>
    </r>
    <phoneticPr fontId="1" type="noConversion"/>
  </si>
  <si>
    <t>实验室(中心）名称：金工实训基地                                         申报学校名称：吉首大学</t>
    <phoneticPr fontId="1" type="noConversion"/>
  </si>
  <si>
    <t>拟购设备名称</t>
    <phoneticPr fontId="1" type="noConversion"/>
  </si>
  <si>
    <t>开设实验项目名称</t>
    <phoneticPr fontId="1" type="noConversion"/>
  </si>
  <si>
    <t>实验类型</t>
    <phoneticPr fontId="1" type="noConversion"/>
  </si>
  <si>
    <t>建设类别</t>
    <phoneticPr fontId="1" type="noConversion"/>
  </si>
  <si>
    <t>面向专业名称</t>
    <phoneticPr fontId="1" type="noConversion"/>
  </si>
  <si>
    <t>面向学生数</t>
    <phoneticPr fontId="1" type="noConversion"/>
  </si>
  <si>
    <t>车床结构及操作；车刀的刃磨和安装；支架、壳体不规则零件的切削加工；螺纹、圆锥阶梯轴车削加工；</t>
    <phoneticPr fontId="1" type="noConversion"/>
  </si>
  <si>
    <t>A</t>
    <phoneticPr fontId="1" type="noConversion"/>
  </si>
  <si>
    <t>X</t>
    <phoneticPr fontId="1" type="noConversion"/>
  </si>
  <si>
    <r>
      <rPr>
        <sz val="10"/>
        <rFont val="宋体"/>
        <family val="3"/>
        <charset val="134"/>
      </rPr>
      <t>机械设计制造及其自动化、机械电子工程、材料科学与工程、电子信息科学与技术、物理学、电气工程及其自动化、电子信息工程、通信工程、计算机科学与技术、数据科学与大数据、化学工程与工艺、制药工程、食品科学与工程、环境工程、数学与应用数学、工商管理、土木工程、建筑学、自然地理与资源环境、城乡规划、园林、软件工程等22个理工科专业</t>
    </r>
    <phoneticPr fontId="1" type="noConversion"/>
  </si>
  <si>
    <t>数控车削零件加工编程；数控车削刀具的选择和使用；单一型面零件车削加工；组合型面零件车削加工</t>
    <phoneticPr fontId="1" type="noConversion"/>
  </si>
  <si>
    <t>B</t>
    <phoneticPr fontId="1" type="noConversion"/>
  </si>
  <si>
    <t>水平面等平面铣削加工；T型槽等槽类铣削加工；成型面铣削加工；分度头的使用及多边形的铣削加工；创新创意小零件铣削加工；数控铣床零件加工编程</t>
    <phoneticPr fontId="1" type="noConversion"/>
  </si>
  <si>
    <t>D</t>
    <phoneticPr fontId="1" type="noConversion"/>
  </si>
  <si>
    <t>磨床认知与平面磨削零件加工</t>
    <phoneticPr fontId="1" type="noConversion"/>
  </si>
  <si>
    <t>C</t>
    <phoneticPr fontId="1" type="noConversion"/>
  </si>
  <si>
    <t>钻床使用与孔类零件加工</t>
    <phoneticPr fontId="1" type="noConversion"/>
  </si>
  <si>
    <t>数控电火花线切割设备与加工工艺；线切割基本操作；零件数控加工程序编制；数控电火花线切割手工编程；自主设计零件编程及加工</t>
    <phoneticPr fontId="1" type="noConversion"/>
  </si>
  <si>
    <t>砂型铸造之整模造型；砂型铸造之分模造型；砂型铸造之挖沙造型；浇铸铝条等铸件</t>
    <phoneticPr fontId="1" type="noConversion"/>
  </si>
  <si>
    <t>零件划线工序加工；零件锉削工序加工；零件锯削工序；零件钻削工序加工；零件攻套螺纹加工；零件的刮削加工</t>
    <phoneticPr fontId="1" type="noConversion"/>
  </si>
  <si>
    <t xml:space="preserve"> Q235板材手弧焊对接平焊；氧乙炔火焰气焊板材对接平焊；点焊机操作； 氩弧焊操作；二氧化碳气体保护焊操作； 剪板机切焊接后的钢板操作</t>
    <phoneticPr fontId="1" type="noConversion"/>
  </si>
  <si>
    <t>说明：1、实验类型分为：A—验证性实验；B—设计性实验；C—综合性实验；D—创新型实验；相应栏目填入对应代号。</t>
    <phoneticPr fontId="1" type="noConversion"/>
  </si>
  <si>
    <t xml:space="preserve">      2、建设类别：K—扩充实验组数；X—新增实验；G—改进实验；S-设备更新</t>
    <phoneticPr fontId="1" type="noConversion"/>
  </si>
  <si>
    <t xml:space="preserve">      3、附表3-3-1与附表3-3中设备名称栏中排序一致。</t>
    <phoneticPr fontId="1" type="noConversion"/>
  </si>
  <si>
    <r>
      <rPr>
        <b/>
        <sz val="14"/>
        <rFont val="宋体"/>
        <family val="3"/>
        <charset val="134"/>
      </rPr>
      <t>填报学校：吉首大学</t>
    </r>
    <r>
      <rPr>
        <sz val="14"/>
        <rFont val="宋体"/>
        <family val="3"/>
        <charset val="134"/>
      </rPr>
      <t>数据截止日期：2020年03</t>
    </r>
    <r>
      <rPr>
        <sz val="14"/>
        <rFont val="宋体"/>
        <family val="3"/>
        <charset val="134"/>
      </rPr>
      <t>月</t>
    </r>
    <r>
      <rPr>
        <sz val="14"/>
        <rFont val="Times New Roman"/>
        <family val="1"/>
      </rPr>
      <t>18</t>
    </r>
    <r>
      <rPr>
        <sz val="14"/>
        <rFont val="宋体"/>
        <family val="3"/>
        <charset val="134"/>
      </rPr>
      <t>日</t>
    </r>
    <phoneticPr fontId="1" type="noConversion"/>
  </si>
  <si>
    <t>实验室（中心）</t>
    <phoneticPr fontId="1" type="noConversion"/>
  </si>
  <si>
    <t>现有实验项目数</t>
    <phoneticPr fontId="1" type="noConversion"/>
  </si>
  <si>
    <t>实验类型数</t>
    <phoneticPr fontId="1" type="noConversion"/>
  </si>
  <si>
    <t>实验开出率%</t>
    <phoneticPr fontId="1" type="noConversion"/>
  </si>
  <si>
    <t>设备台件数</t>
    <phoneticPr fontId="1" type="noConversion"/>
  </si>
  <si>
    <t>设备总价值（万元）</t>
    <phoneticPr fontId="1" type="noConversion"/>
  </si>
  <si>
    <r>
      <rPr>
        <sz val="12"/>
        <rFont val="宋体"/>
        <family val="3"/>
        <charset val="134"/>
      </rPr>
      <t>设备技术水平（</t>
    </r>
    <r>
      <rPr>
        <sz val="12"/>
        <rFont val="Times New Roman"/>
        <family val="1"/>
      </rPr>
      <t>%</t>
    </r>
    <r>
      <rPr>
        <sz val="12"/>
        <rFont val="宋体"/>
        <family val="3"/>
        <charset val="134"/>
      </rPr>
      <t>）</t>
    </r>
    <phoneticPr fontId="1" type="noConversion"/>
  </si>
  <si>
    <t>设备完好率%</t>
    <phoneticPr fontId="1" type="noConversion"/>
  </si>
  <si>
    <t>名称</t>
    <phoneticPr fontId="1" type="noConversion"/>
  </si>
  <si>
    <r>
      <rPr>
        <sz val="12"/>
        <rFont val="Times New Roman"/>
        <family val="1"/>
      </rPr>
      <t>A</t>
    </r>
    <r>
      <rPr>
        <sz val="12"/>
        <rFont val="宋体"/>
        <family val="3"/>
        <charset val="134"/>
      </rPr>
      <t>类</t>
    </r>
    <phoneticPr fontId="1" type="noConversion"/>
  </si>
  <si>
    <r>
      <rPr>
        <sz val="12"/>
        <rFont val="Times New Roman"/>
        <family val="1"/>
      </rPr>
      <t>B</t>
    </r>
    <r>
      <rPr>
        <sz val="12"/>
        <rFont val="宋体"/>
        <family val="3"/>
        <charset val="134"/>
      </rPr>
      <t>类</t>
    </r>
    <phoneticPr fontId="1" type="noConversion"/>
  </si>
  <si>
    <r>
      <rPr>
        <sz val="12"/>
        <rFont val="Times New Roman"/>
        <family val="1"/>
      </rPr>
      <t>C</t>
    </r>
    <r>
      <rPr>
        <sz val="12"/>
        <rFont val="宋体"/>
        <family val="3"/>
        <charset val="134"/>
      </rPr>
      <t>类</t>
    </r>
    <phoneticPr fontId="1" type="noConversion"/>
  </si>
  <si>
    <r>
      <rPr>
        <sz val="12"/>
        <rFont val="Times New Roman"/>
        <family val="1"/>
      </rPr>
      <t>D</t>
    </r>
    <r>
      <rPr>
        <sz val="12"/>
        <rFont val="宋体"/>
        <family val="3"/>
        <charset val="134"/>
      </rPr>
      <t>类</t>
    </r>
    <phoneticPr fontId="1" type="noConversion"/>
  </si>
  <si>
    <r>
      <rPr>
        <sz val="12"/>
        <rFont val="宋体"/>
        <family val="3"/>
        <charset val="134"/>
      </rPr>
      <t>单价≥</t>
    </r>
    <r>
      <rPr>
        <sz val="12"/>
        <rFont val="Times New Roman"/>
        <family val="1"/>
      </rPr>
      <t>800</t>
    </r>
    <r>
      <rPr>
        <sz val="12"/>
        <rFont val="宋体"/>
        <family val="3"/>
        <charset val="134"/>
      </rPr>
      <t>元</t>
    </r>
    <phoneticPr fontId="1" type="noConversion"/>
  </si>
  <si>
    <r>
      <rPr>
        <sz val="12"/>
        <rFont val="宋体"/>
        <family val="3"/>
        <charset val="134"/>
      </rPr>
      <t>单价＜</t>
    </r>
    <r>
      <rPr>
        <sz val="12"/>
        <rFont val="Times New Roman"/>
        <family val="1"/>
      </rPr>
      <t>800</t>
    </r>
    <r>
      <rPr>
        <sz val="12"/>
        <rFont val="宋体"/>
        <family val="3"/>
        <charset val="134"/>
      </rPr>
      <t>元</t>
    </r>
    <phoneticPr fontId="1" type="noConversion"/>
  </si>
  <si>
    <r>
      <rPr>
        <sz val="12"/>
        <rFont val="Times New Roman"/>
        <family val="1"/>
      </rPr>
      <t>E</t>
    </r>
    <r>
      <rPr>
        <sz val="12"/>
        <rFont val="宋体"/>
        <family val="3"/>
        <charset val="134"/>
      </rPr>
      <t>类</t>
    </r>
    <phoneticPr fontId="1" type="noConversion"/>
  </si>
  <si>
    <r>
      <rPr>
        <sz val="12"/>
        <rFont val="Times New Roman"/>
        <family val="1"/>
      </rPr>
      <t>F</t>
    </r>
    <r>
      <rPr>
        <sz val="12"/>
        <rFont val="宋体"/>
        <family val="3"/>
        <charset val="134"/>
      </rPr>
      <t>类</t>
    </r>
    <phoneticPr fontId="1" type="noConversion"/>
  </si>
  <si>
    <r>
      <rPr>
        <sz val="12"/>
        <rFont val="Times New Roman"/>
        <family val="1"/>
      </rPr>
      <t>M</t>
    </r>
    <r>
      <rPr>
        <sz val="12"/>
        <rFont val="宋体"/>
        <family val="3"/>
        <charset val="134"/>
      </rPr>
      <t>类</t>
    </r>
    <phoneticPr fontId="1" type="noConversion"/>
  </si>
  <si>
    <r>
      <rPr>
        <sz val="12"/>
        <rFont val="Times New Roman"/>
        <family val="1"/>
      </rPr>
      <t>N</t>
    </r>
    <r>
      <rPr>
        <sz val="12"/>
        <rFont val="宋体"/>
        <family val="3"/>
        <charset val="134"/>
      </rPr>
      <t>类</t>
    </r>
    <phoneticPr fontId="1" type="noConversion"/>
  </si>
  <si>
    <t>机械设计制造实验室</t>
    <phoneticPr fontId="1" type="noConversion"/>
  </si>
  <si>
    <t>机械传动与控制实验室</t>
    <phoneticPr fontId="1" type="noConversion"/>
  </si>
  <si>
    <r>
      <rPr>
        <b/>
        <sz val="12"/>
        <rFont val="宋体"/>
        <family val="3"/>
        <charset val="134"/>
      </rPr>
      <t>合</t>
    </r>
    <r>
      <rPr>
        <b/>
        <sz val="12"/>
        <rFont val="宋体"/>
        <family val="3"/>
        <charset val="134"/>
      </rPr>
      <t>计</t>
    </r>
    <phoneticPr fontId="1" type="noConversion"/>
  </si>
  <si>
    <r>
      <rPr>
        <sz val="12"/>
        <rFont val="宋体"/>
        <family val="3"/>
        <charset val="134"/>
      </rPr>
      <t>说明：</t>
    </r>
    <r>
      <rPr>
        <sz val="12"/>
        <rFont val="Times New Roman"/>
        <family val="1"/>
      </rPr>
      <t>1</t>
    </r>
    <r>
      <rPr>
        <sz val="12"/>
        <rFont val="宋体"/>
        <family val="3"/>
        <charset val="134"/>
      </rPr>
      <t>、实验类型分为：</t>
    </r>
    <r>
      <rPr>
        <sz val="12"/>
        <rFont val="Times New Roman"/>
        <family val="1"/>
      </rPr>
      <t>A</t>
    </r>
    <r>
      <rPr>
        <sz val="12"/>
        <rFont val="宋体"/>
        <family val="3"/>
        <charset val="134"/>
      </rPr>
      <t>—验证性实验；</t>
    </r>
    <r>
      <rPr>
        <sz val="12"/>
        <rFont val="Times New Roman"/>
        <family val="1"/>
      </rPr>
      <t>B</t>
    </r>
    <r>
      <rPr>
        <sz val="12"/>
        <rFont val="宋体"/>
        <family val="3"/>
        <charset val="134"/>
      </rPr>
      <t>—设计性实验；</t>
    </r>
    <r>
      <rPr>
        <sz val="12"/>
        <rFont val="Times New Roman"/>
        <family val="1"/>
      </rPr>
      <t>C</t>
    </r>
    <r>
      <rPr>
        <sz val="12"/>
        <rFont val="宋体"/>
        <family val="3"/>
        <charset val="134"/>
      </rPr>
      <t>—综合性实验；</t>
    </r>
    <r>
      <rPr>
        <sz val="12"/>
        <rFont val="Times New Roman"/>
        <family val="1"/>
      </rPr>
      <t>D</t>
    </r>
    <r>
      <rPr>
        <sz val="12"/>
        <rFont val="宋体"/>
        <family val="3"/>
        <charset val="134"/>
      </rPr>
      <t>—创新型实验；相应栏目填入该类型实验个数。</t>
    </r>
    <phoneticPr fontId="1" type="noConversion"/>
  </si>
  <si>
    <r>
      <rPr>
        <sz val="12"/>
        <rFont val="Times New Roman"/>
        <family val="1"/>
      </rPr>
      <t xml:space="preserve">           2</t>
    </r>
    <r>
      <rPr>
        <sz val="12"/>
        <rFont val="宋体"/>
        <family val="3"/>
        <charset val="134"/>
      </rPr>
      <t>、设备技术水平分为：</t>
    </r>
    <r>
      <rPr>
        <sz val="12"/>
        <rFont val="Times New Roman"/>
        <family val="1"/>
      </rPr>
      <t>E—20</t>
    </r>
    <r>
      <rPr>
        <sz val="12"/>
        <rFont val="宋体"/>
        <family val="3"/>
        <charset val="134"/>
      </rPr>
      <t>世纪</t>
    </r>
    <r>
      <rPr>
        <sz val="12"/>
        <rFont val="Times New Roman"/>
        <family val="1"/>
      </rPr>
      <t>70</t>
    </r>
    <r>
      <rPr>
        <sz val="12"/>
        <rFont val="宋体"/>
        <family val="3"/>
        <charset val="134"/>
      </rPr>
      <t>年代以前；</t>
    </r>
    <r>
      <rPr>
        <sz val="12"/>
        <rFont val="Times New Roman"/>
        <family val="1"/>
      </rPr>
      <t>F—20</t>
    </r>
    <r>
      <rPr>
        <sz val="12"/>
        <rFont val="宋体"/>
        <family val="3"/>
        <charset val="134"/>
      </rPr>
      <t>世纪</t>
    </r>
    <r>
      <rPr>
        <sz val="12"/>
        <rFont val="Times New Roman"/>
        <family val="1"/>
      </rPr>
      <t>80</t>
    </r>
    <r>
      <rPr>
        <sz val="12"/>
        <rFont val="宋体"/>
        <family val="3"/>
        <charset val="134"/>
      </rPr>
      <t>年代；</t>
    </r>
    <r>
      <rPr>
        <sz val="12"/>
        <rFont val="Times New Roman"/>
        <family val="1"/>
      </rPr>
      <t>M—20</t>
    </r>
    <r>
      <rPr>
        <sz val="12"/>
        <rFont val="宋体"/>
        <family val="3"/>
        <charset val="134"/>
      </rPr>
      <t>世纪</t>
    </r>
    <r>
      <rPr>
        <sz val="12"/>
        <rFont val="Times New Roman"/>
        <family val="1"/>
      </rPr>
      <t>90</t>
    </r>
    <r>
      <rPr>
        <sz val="12"/>
        <rFont val="宋体"/>
        <family val="3"/>
        <charset val="134"/>
      </rPr>
      <t>年代；</t>
    </r>
    <r>
      <rPr>
        <sz val="12"/>
        <rFont val="Times New Roman"/>
        <family val="1"/>
      </rPr>
      <t>N</t>
    </r>
    <r>
      <rPr>
        <sz val="12"/>
        <rFont val="宋体"/>
        <family val="3"/>
        <charset val="134"/>
      </rPr>
      <t>—</t>
    </r>
    <r>
      <rPr>
        <sz val="12"/>
        <rFont val="Times New Roman"/>
        <family val="1"/>
      </rPr>
      <t>21</t>
    </r>
    <r>
      <rPr>
        <sz val="12"/>
        <rFont val="宋体"/>
        <family val="3"/>
        <charset val="134"/>
      </rPr>
      <t>世纪；相应栏目填入各期设备所占的数量百分比。</t>
    </r>
    <phoneticPr fontId="1" type="noConversion"/>
  </si>
  <si>
    <r>
      <rPr>
        <sz val="14"/>
        <rFont val="宋体"/>
        <family val="3"/>
        <charset val="134"/>
      </rPr>
      <t>实验室</t>
    </r>
    <r>
      <rPr>
        <sz val="14"/>
        <rFont val="Times New Roman"/>
        <family val="1"/>
      </rPr>
      <t>(</t>
    </r>
    <r>
      <rPr>
        <sz val="14"/>
        <rFont val="宋体"/>
        <family val="3"/>
        <charset val="134"/>
      </rPr>
      <t>中心）名称：金工实训基地</t>
    </r>
    <r>
      <rPr>
        <sz val="14"/>
        <rFont val="宋体"/>
        <family val="3"/>
        <charset val="134"/>
      </rPr>
      <t>数据截止日期：</t>
    </r>
    <r>
      <rPr>
        <sz val="14"/>
        <rFont val="Times New Roman"/>
        <family val="1"/>
      </rPr>
      <t>2020</t>
    </r>
    <r>
      <rPr>
        <sz val="14"/>
        <rFont val="宋体"/>
        <family val="3"/>
        <charset val="134"/>
      </rPr>
      <t>年</t>
    </r>
    <r>
      <rPr>
        <sz val="14"/>
        <rFont val="Times New Roman"/>
        <family val="1"/>
      </rPr>
      <t>03</t>
    </r>
    <r>
      <rPr>
        <sz val="14"/>
        <rFont val="宋体"/>
        <family val="3"/>
        <charset val="134"/>
      </rPr>
      <t>月</t>
    </r>
    <r>
      <rPr>
        <sz val="14"/>
        <rFont val="Times New Roman"/>
        <family val="1"/>
      </rPr>
      <t>18</t>
    </r>
    <r>
      <rPr>
        <sz val="14"/>
        <rFont val="宋体"/>
        <family val="3"/>
        <charset val="134"/>
      </rPr>
      <t>日</t>
    </r>
    <phoneticPr fontId="1" type="noConversion"/>
  </si>
  <si>
    <t>现有实验项目</t>
    <phoneticPr fontId="1" type="noConversion"/>
  </si>
  <si>
    <t>面向专业</t>
    <phoneticPr fontId="1" type="noConversion"/>
  </si>
  <si>
    <t>面向学生人数</t>
    <phoneticPr fontId="1" type="noConversion"/>
  </si>
  <si>
    <t>主体设备名称</t>
    <phoneticPr fontId="1" type="noConversion"/>
  </si>
  <si>
    <t>设备规格型号</t>
    <phoneticPr fontId="1" type="noConversion"/>
  </si>
  <si>
    <t>设备技术水平</t>
    <phoneticPr fontId="1" type="noConversion"/>
  </si>
  <si>
    <t>机械制图认知实验</t>
    <phoneticPr fontId="1" type="noConversion"/>
  </si>
  <si>
    <t>机械设计制造及其自动化</t>
    <phoneticPr fontId="1" type="noConversion"/>
  </si>
  <si>
    <t>画法几何与机械制图语音多功能陈列柜</t>
    <phoneticPr fontId="1" type="noConversion"/>
  </si>
  <si>
    <t>JZJ-I</t>
    <phoneticPr fontId="1" type="noConversion"/>
  </si>
  <si>
    <t>N</t>
    <phoneticPr fontId="1" type="noConversion"/>
  </si>
  <si>
    <t>零件图表达实验</t>
    <phoneticPr fontId="1" type="noConversion"/>
  </si>
  <si>
    <r>
      <rPr>
        <sz val="10"/>
        <rFont val="Times New Roman"/>
        <family val="1"/>
      </rPr>
      <t>90</t>
    </r>
    <r>
      <rPr>
        <sz val="10"/>
        <rFont val="宋体"/>
        <family val="3"/>
        <charset val="134"/>
      </rPr>
      <t>件制图模型</t>
    </r>
    <phoneticPr fontId="1" type="noConversion"/>
  </si>
  <si>
    <t>JZZ</t>
    <phoneticPr fontId="1" type="noConversion"/>
  </si>
  <si>
    <t>计算机制图</t>
    <phoneticPr fontId="1" type="noConversion"/>
  </si>
  <si>
    <t>图形工作站</t>
    <phoneticPr fontId="1" type="noConversion"/>
  </si>
  <si>
    <t>ThinkStation E32</t>
    <phoneticPr fontId="1" type="noConversion"/>
  </si>
  <si>
    <t>光切法显微镜测粗糙度</t>
    <phoneticPr fontId="1" type="noConversion"/>
  </si>
  <si>
    <t>光切法显微镜</t>
    <phoneticPr fontId="1" type="noConversion"/>
  </si>
  <si>
    <t>9J</t>
    <phoneticPr fontId="1" type="noConversion"/>
  </si>
  <si>
    <t>内径测量</t>
    <phoneticPr fontId="1" type="noConversion"/>
  </si>
  <si>
    <t>内径百分表/内径量表</t>
    <phoneticPr fontId="1" type="noConversion"/>
  </si>
  <si>
    <t>导轨直线度误差测量</t>
    <phoneticPr fontId="1" type="noConversion"/>
  </si>
  <si>
    <t>光学自准直仪</t>
    <phoneticPr fontId="1" type="noConversion"/>
  </si>
  <si>
    <t>1X5</t>
    <phoneticPr fontId="1" type="noConversion"/>
  </si>
  <si>
    <t>手持式粗糙度测量</t>
    <phoneticPr fontId="1" type="noConversion"/>
  </si>
  <si>
    <t>粗糙度测量仪</t>
    <phoneticPr fontId="1" type="noConversion"/>
  </si>
  <si>
    <t>Tr200</t>
    <phoneticPr fontId="1" type="noConversion"/>
  </si>
  <si>
    <t>机械原理认知</t>
    <phoneticPr fontId="1" type="noConversion"/>
  </si>
  <si>
    <t>机械原理陈列柜</t>
    <phoneticPr fontId="1" type="noConversion"/>
  </si>
  <si>
    <t>JXYG-10B</t>
    <phoneticPr fontId="1" type="noConversion"/>
  </si>
  <si>
    <t>机构运动测绘</t>
    <phoneticPr fontId="1" type="noConversion"/>
  </si>
  <si>
    <t>钢制机构运动简图测绘模型</t>
    <phoneticPr fontId="1" type="noConversion"/>
  </si>
  <si>
    <r>
      <rPr>
        <sz val="10"/>
        <rFont val="Times New Roman"/>
        <family val="1"/>
      </rPr>
      <t>JXJ-A</t>
    </r>
    <r>
      <rPr>
        <sz val="10"/>
        <rFont val="宋体"/>
        <family val="3"/>
        <charset val="134"/>
      </rPr>
      <t>、</t>
    </r>
    <r>
      <rPr>
        <sz val="10"/>
        <rFont val="Times New Roman"/>
        <family val="1"/>
      </rPr>
      <t>B</t>
    </r>
    <phoneticPr fontId="1" type="noConversion"/>
  </si>
  <si>
    <t>齿轮范成实验</t>
    <phoneticPr fontId="1" type="noConversion"/>
  </si>
  <si>
    <t>齿轮范成仪</t>
    <phoneticPr fontId="1" type="noConversion"/>
  </si>
  <si>
    <t>JXF-B</t>
    <phoneticPr fontId="1" type="noConversion"/>
  </si>
  <si>
    <t>动平衡测试实验</t>
    <phoneticPr fontId="1" type="noConversion"/>
  </si>
  <si>
    <t>智能型回转体动平衡测试实验台</t>
    <phoneticPr fontId="1" type="noConversion"/>
  </si>
  <si>
    <t>JXPH-B</t>
    <phoneticPr fontId="1" type="noConversion"/>
  </si>
  <si>
    <t>渐开线齿轮及其啮合参数测定实验</t>
    <phoneticPr fontId="1" type="noConversion"/>
  </si>
  <si>
    <t>渐开线齿轮及其啮合参数测定实验仪</t>
    <phoneticPr fontId="1" type="noConversion"/>
  </si>
  <si>
    <t>JXC-B</t>
    <phoneticPr fontId="1" type="noConversion"/>
  </si>
  <si>
    <t>机构运动创新设计</t>
    <phoneticPr fontId="1" type="noConversion"/>
  </si>
  <si>
    <t>机构运动方案创新设计与仿真实验台</t>
    <phoneticPr fontId="1" type="noConversion"/>
  </si>
  <si>
    <t>JXPS-D</t>
    <phoneticPr fontId="1" type="noConversion"/>
  </si>
  <si>
    <t>机械设计认知</t>
    <phoneticPr fontId="1" type="noConversion"/>
  </si>
  <si>
    <t>机械设计柜</t>
    <phoneticPr fontId="1" type="noConversion"/>
  </si>
  <si>
    <t>CQSZ-10B</t>
    <phoneticPr fontId="1" type="noConversion"/>
  </si>
  <si>
    <t>轴系结构设计</t>
    <phoneticPr fontId="1" type="noConversion"/>
  </si>
  <si>
    <t>创意组合式铝制轴系结构设计实验箱</t>
    <phoneticPr fontId="1" type="noConversion"/>
  </si>
  <si>
    <t>CQX-B</t>
    <phoneticPr fontId="1" type="noConversion"/>
  </si>
  <si>
    <t>滑动轴承测试</t>
    <phoneticPr fontId="1" type="noConversion"/>
  </si>
  <si>
    <t>液体动压滑动轴承实验台</t>
    <phoneticPr fontId="1" type="noConversion"/>
  </si>
  <si>
    <t>CQH-C</t>
    <phoneticPr fontId="1" type="noConversion"/>
  </si>
  <si>
    <t>测定和绘制带传动滑差曲线</t>
    <phoneticPr fontId="1" type="noConversion"/>
  </si>
  <si>
    <t>带传动效率测试分析实验台</t>
    <phoneticPr fontId="1" type="noConversion"/>
  </si>
  <si>
    <t>CQP-C</t>
    <phoneticPr fontId="1" type="noConversion"/>
  </si>
  <si>
    <t>齿轮传动强度设计</t>
    <phoneticPr fontId="1" type="noConversion"/>
  </si>
  <si>
    <t>齿轮传动强度设计综合实验台</t>
    <phoneticPr fontId="1" type="noConversion"/>
  </si>
  <si>
    <t>CQCQ-A</t>
    <phoneticPr fontId="1" type="noConversion"/>
  </si>
  <si>
    <t>齿轮传动效率测试</t>
    <phoneticPr fontId="1" type="noConversion"/>
  </si>
  <si>
    <t>齿轮传动效率测试实验台</t>
    <phoneticPr fontId="1" type="noConversion"/>
  </si>
  <si>
    <t>CQCS-A</t>
    <phoneticPr fontId="1" type="noConversion"/>
  </si>
  <si>
    <t>装拆实验用减速器</t>
    <phoneticPr fontId="1" type="noConversion"/>
  </si>
  <si>
    <t>CQCQ-JB</t>
    <phoneticPr fontId="1" type="noConversion"/>
  </si>
  <si>
    <t>气动实验</t>
    <phoneticPr fontId="1" type="noConversion"/>
  </si>
  <si>
    <t>气压传动与控制实验教学培训系统</t>
    <phoneticPr fontId="1" type="noConversion"/>
  </si>
  <si>
    <t>JXQZ-B2</t>
    <phoneticPr fontId="1" type="noConversion"/>
  </si>
  <si>
    <t>液压实验</t>
    <phoneticPr fontId="1" type="noConversion"/>
  </si>
  <si>
    <t>液压传动与控制实验教学培训系统</t>
    <phoneticPr fontId="1" type="noConversion"/>
  </si>
  <si>
    <t>JXYZ-C1</t>
    <phoneticPr fontId="1" type="noConversion"/>
  </si>
  <si>
    <t>液压元件模认知</t>
    <phoneticPr fontId="1" type="noConversion"/>
  </si>
  <si>
    <t>液压元件模</t>
    <phoneticPr fontId="1" type="noConversion"/>
  </si>
  <si>
    <t>JXSJ-55</t>
    <phoneticPr fontId="1" type="noConversion"/>
  </si>
  <si>
    <t>液压气动认识</t>
    <phoneticPr fontId="1" type="noConversion"/>
  </si>
  <si>
    <t>液压气动语音多功能陈列柜</t>
    <phoneticPr fontId="1" type="noConversion"/>
  </si>
  <si>
    <t>JXYQG-10B</t>
    <phoneticPr fontId="1" type="noConversion"/>
  </si>
  <si>
    <r>
      <rPr>
        <sz val="10"/>
        <rFont val="宋体"/>
        <family val="3"/>
        <charset val="134"/>
      </rPr>
      <t>机电气液综合应用技术实训平台</t>
    </r>
    <phoneticPr fontId="1" type="noConversion"/>
  </si>
  <si>
    <t>机械设计制造及其自动化        机械电子工程</t>
    <phoneticPr fontId="1" type="noConversion"/>
  </si>
  <si>
    <t>YTHCX-1</t>
    <phoneticPr fontId="1" type="noConversion"/>
  </si>
  <si>
    <t>模块化液压综合实验台</t>
    <phoneticPr fontId="1" type="noConversion"/>
  </si>
  <si>
    <t>JXYZ-MB1</t>
    <phoneticPr fontId="1" type="noConversion"/>
  </si>
  <si>
    <r>
      <rPr>
        <sz val="10"/>
        <rFont val="宋体"/>
        <family val="3"/>
        <charset val="134"/>
      </rPr>
      <t>手持式液压测试仪</t>
    </r>
    <phoneticPr fontId="1" type="noConversion"/>
  </si>
  <si>
    <t>CHPM480-05-OC</t>
    <phoneticPr fontId="1" type="noConversion"/>
  </si>
  <si>
    <r>
      <rPr>
        <sz val="10"/>
        <rFont val="宋体"/>
        <family val="3"/>
        <charset val="134"/>
      </rPr>
      <t>数控车床装调维修实训装置</t>
    </r>
    <phoneticPr fontId="1" type="noConversion"/>
  </si>
  <si>
    <t>YTCLT-1</t>
    <phoneticPr fontId="1" type="noConversion"/>
  </si>
  <si>
    <r>
      <rPr>
        <sz val="10"/>
        <rFont val="宋体"/>
        <family val="3"/>
        <charset val="134"/>
      </rPr>
      <t>数控铣床装调维修实训装置</t>
    </r>
    <phoneticPr fontId="1" type="noConversion"/>
  </si>
  <si>
    <t>YTCMT-1</t>
    <phoneticPr fontId="1" type="noConversion"/>
  </si>
  <si>
    <r>
      <rPr>
        <sz val="10"/>
        <rFont val="宋体"/>
        <family val="3"/>
        <charset val="134"/>
      </rPr>
      <t>数控编程仿真软件</t>
    </r>
    <phoneticPr fontId="1" type="noConversion"/>
  </si>
  <si>
    <t>SSCNC</t>
    <phoneticPr fontId="1" type="noConversion"/>
  </si>
  <si>
    <r>
      <rPr>
        <sz val="10"/>
        <rFont val="宋体"/>
        <family val="3"/>
        <charset val="134"/>
      </rPr>
      <t>数控车床</t>
    </r>
    <phoneticPr fontId="1" type="noConversion"/>
  </si>
  <si>
    <t>CK-6140</t>
    <phoneticPr fontId="1" type="noConversion"/>
  </si>
  <si>
    <r>
      <rPr>
        <sz val="10"/>
        <rFont val="宋体"/>
        <family val="3"/>
        <charset val="134"/>
      </rPr>
      <t>个人便携式数控机床</t>
    </r>
    <phoneticPr fontId="1" type="noConversion"/>
  </si>
  <si>
    <t>MESO-EDU2</t>
    <phoneticPr fontId="1" type="noConversion"/>
  </si>
  <si>
    <t>小型钻床</t>
    <phoneticPr fontId="1" type="noConversion"/>
  </si>
  <si>
    <t>JD2-30E</t>
    <phoneticPr fontId="1" type="noConversion"/>
  </si>
  <si>
    <r>
      <rPr>
        <sz val="10"/>
        <rFont val="宋体"/>
        <family val="3"/>
        <charset val="134"/>
      </rPr>
      <t>机器人创新组件（高级版）</t>
    </r>
    <phoneticPr fontId="1" type="noConversion"/>
  </si>
  <si>
    <t>Rino-MX201</t>
    <phoneticPr fontId="1" type="noConversion"/>
  </si>
  <si>
    <t>工业机器人基础工作站</t>
    <phoneticPr fontId="1" type="noConversion"/>
  </si>
  <si>
    <t>IRB14000 YUMI</t>
    <phoneticPr fontId="1" type="noConversion"/>
  </si>
  <si>
    <t>机械创新套件</t>
    <phoneticPr fontId="1" type="noConversion"/>
  </si>
  <si>
    <t>MIK-MC1121</t>
    <phoneticPr fontId="1" type="noConversion"/>
  </si>
  <si>
    <t>信号发生器</t>
    <phoneticPr fontId="1" type="noConversion"/>
  </si>
  <si>
    <t>MFG-2260M</t>
    <phoneticPr fontId="1" type="noConversion"/>
  </si>
  <si>
    <t>数字示波器</t>
    <phoneticPr fontId="1" type="noConversion"/>
  </si>
  <si>
    <t>GDS-1102B</t>
    <phoneticPr fontId="1" type="noConversion"/>
  </si>
  <si>
    <t>多通道振动分析仪</t>
    <phoneticPr fontId="1" type="noConversion"/>
  </si>
  <si>
    <t>YVA-8</t>
    <phoneticPr fontId="1" type="noConversion"/>
  </si>
  <si>
    <t>振动与控制实验装置</t>
    <phoneticPr fontId="1" type="noConversion"/>
  </si>
  <si>
    <t>DH-VTC</t>
    <phoneticPr fontId="1" type="noConversion"/>
  </si>
  <si>
    <t>汽车车身逆向成形系统</t>
    <phoneticPr fontId="1" type="noConversion"/>
  </si>
  <si>
    <t>HandySCAN 300</t>
    <phoneticPr fontId="1" type="noConversion"/>
  </si>
  <si>
    <t>汽车车身逆向成形系统专用工作站</t>
    <phoneticPr fontId="1" type="noConversion"/>
  </si>
  <si>
    <t>7038A</t>
    <phoneticPr fontId="1" type="noConversion"/>
  </si>
  <si>
    <t>精密光学隔振平台</t>
    <phoneticPr fontId="1" type="noConversion"/>
  </si>
  <si>
    <t>GJ-I-150-100</t>
    <phoneticPr fontId="1" type="noConversion"/>
  </si>
  <si>
    <r>
      <rPr>
        <sz val="10"/>
        <rFont val="宋体"/>
        <family val="3"/>
        <charset val="134"/>
      </rPr>
      <t>音圈电机</t>
    </r>
    <phoneticPr fontId="1" type="noConversion"/>
  </si>
  <si>
    <t>TMEC0100-015-000</t>
    <phoneticPr fontId="1" type="noConversion"/>
  </si>
  <si>
    <r>
      <rPr>
        <sz val="10"/>
        <rFont val="宋体"/>
        <family val="3"/>
        <charset val="134"/>
      </rPr>
      <t>底座柔性工装组合夹具设计及组装系统</t>
    </r>
    <phoneticPr fontId="1" type="noConversion"/>
  </si>
  <si>
    <t>JXZH-DZ</t>
    <phoneticPr fontId="1" type="noConversion"/>
  </si>
  <si>
    <r>
      <rPr>
        <sz val="10"/>
        <rFont val="宋体"/>
        <family val="3"/>
        <charset val="134"/>
      </rPr>
      <t>桌面</t>
    </r>
    <r>
      <rPr>
        <sz val="10"/>
        <rFont val="Times New Roman"/>
        <family val="1"/>
      </rPr>
      <t>3D</t>
    </r>
    <r>
      <rPr>
        <sz val="10"/>
        <rFont val="宋体"/>
        <family val="3"/>
        <charset val="134"/>
      </rPr>
      <t>打印机</t>
    </r>
    <phoneticPr fontId="1" type="noConversion"/>
  </si>
  <si>
    <r>
      <rPr>
        <sz val="10"/>
        <rFont val="宋体"/>
        <family val="3"/>
        <charset val="134"/>
      </rPr>
      <t>3D打印机</t>
    </r>
    <phoneticPr fontId="1" type="noConversion"/>
  </si>
  <si>
    <t>UP BOX+</t>
    <phoneticPr fontId="1" type="noConversion"/>
  </si>
  <si>
    <r>
      <rPr>
        <sz val="10"/>
        <rFont val="宋体"/>
        <family val="3"/>
        <charset val="134"/>
      </rPr>
      <t>工业</t>
    </r>
    <r>
      <rPr>
        <sz val="10"/>
        <rFont val="Times New Roman"/>
        <family val="1"/>
      </rPr>
      <t>3D</t>
    </r>
    <r>
      <rPr>
        <sz val="10"/>
        <rFont val="宋体"/>
        <family val="3"/>
        <charset val="134"/>
      </rPr>
      <t>打印机</t>
    </r>
    <phoneticPr fontId="1" type="noConversion"/>
  </si>
  <si>
    <t>INSPIRE-S250</t>
    <phoneticPr fontId="1" type="noConversion"/>
  </si>
  <si>
    <t>设备总台件数：356    单价＜800元数：40    单价≥800元数：316    
其中单价≥10万元台件数：0    单价≥40万元台件数：0</t>
    <phoneticPr fontId="1" type="noConversion"/>
  </si>
  <si>
    <t>设备总值（万元）：648 单价＜800元：1.6    单价≥800元：646.4   其中单价≥10万元：267    单价≥40万元：40</t>
    <phoneticPr fontId="1" type="noConversion"/>
  </si>
  <si>
    <r>
      <rPr>
        <sz val="12"/>
        <rFont val="宋体"/>
        <family val="3"/>
        <charset val="134"/>
      </rPr>
      <t>说明：</t>
    </r>
    <r>
      <rPr>
        <sz val="12"/>
        <rFont val="Times New Roman"/>
        <family val="1"/>
      </rPr>
      <t>1</t>
    </r>
    <r>
      <rPr>
        <sz val="12"/>
        <rFont val="宋体"/>
        <family val="3"/>
        <charset val="134"/>
      </rPr>
      <t>、实验类型分为：</t>
    </r>
    <r>
      <rPr>
        <sz val="12"/>
        <rFont val="Times New Roman"/>
        <family val="1"/>
      </rPr>
      <t>A—</t>
    </r>
    <r>
      <rPr>
        <sz val="12"/>
        <rFont val="宋体"/>
        <family val="3"/>
        <charset val="134"/>
      </rPr>
      <t>验证性实验；</t>
    </r>
    <r>
      <rPr>
        <sz val="12"/>
        <rFont val="Times New Roman"/>
        <family val="1"/>
      </rPr>
      <t>B—</t>
    </r>
    <r>
      <rPr>
        <sz val="12"/>
        <rFont val="宋体"/>
        <family val="3"/>
        <charset val="134"/>
      </rPr>
      <t>设计性实验；</t>
    </r>
    <r>
      <rPr>
        <sz val="12"/>
        <rFont val="Times New Roman"/>
        <family val="1"/>
      </rPr>
      <t>C—</t>
    </r>
    <r>
      <rPr>
        <sz val="12"/>
        <rFont val="宋体"/>
        <family val="3"/>
        <charset val="134"/>
      </rPr>
      <t>综合性实验；</t>
    </r>
    <r>
      <rPr>
        <sz val="12"/>
        <rFont val="Times New Roman"/>
        <family val="1"/>
      </rPr>
      <t>D—</t>
    </r>
    <r>
      <rPr>
        <sz val="12"/>
        <rFont val="宋体"/>
        <family val="3"/>
        <charset val="134"/>
      </rPr>
      <t>创新型实验；相应栏目填入对应代号。</t>
    </r>
    <phoneticPr fontId="1" type="noConversion"/>
  </si>
  <si>
    <r>
      <rPr>
        <sz val="12"/>
        <rFont val="Times New Roman"/>
        <family val="1"/>
      </rPr>
      <t xml:space="preserve">  2</t>
    </r>
    <r>
      <rPr>
        <sz val="12"/>
        <rFont val="宋体"/>
        <family val="3"/>
        <charset val="134"/>
      </rPr>
      <t>、设备技术水平分为：</t>
    </r>
    <r>
      <rPr>
        <sz val="12"/>
        <rFont val="Times New Roman"/>
        <family val="1"/>
      </rPr>
      <t>E—20</t>
    </r>
    <r>
      <rPr>
        <sz val="12"/>
        <rFont val="宋体"/>
        <family val="3"/>
        <charset val="134"/>
      </rPr>
      <t>世纪</t>
    </r>
    <r>
      <rPr>
        <sz val="12"/>
        <rFont val="Times New Roman"/>
        <family val="1"/>
      </rPr>
      <t>70</t>
    </r>
    <r>
      <rPr>
        <sz val="12"/>
        <rFont val="宋体"/>
        <family val="3"/>
        <charset val="134"/>
      </rPr>
      <t>年代；</t>
    </r>
    <r>
      <rPr>
        <sz val="12"/>
        <rFont val="Times New Roman"/>
        <family val="1"/>
      </rPr>
      <t>F—20</t>
    </r>
    <r>
      <rPr>
        <sz val="12"/>
        <rFont val="宋体"/>
        <family val="3"/>
        <charset val="134"/>
      </rPr>
      <t>世纪</t>
    </r>
    <r>
      <rPr>
        <sz val="12"/>
        <rFont val="Times New Roman"/>
        <family val="1"/>
      </rPr>
      <t>80</t>
    </r>
    <r>
      <rPr>
        <sz val="12"/>
        <rFont val="宋体"/>
        <family val="3"/>
        <charset val="134"/>
      </rPr>
      <t>年代；</t>
    </r>
    <r>
      <rPr>
        <sz val="12"/>
        <rFont val="Times New Roman"/>
        <family val="1"/>
      </rPr>
      <t>M</t>
    </r>
    <r>
      <rPr>
        <sz val="12"/>
        <rFont val="宋体"/>
        <family val="3"/>
        <charset val="134"/>
      </rPr>
      <t>—</t>
    </r>
    <r>
      <rPr>
        <sz val="12"/>
        <rFont val="Times New Roman"/>
        <family val="1"/>
      </rPr>
      <t>20</t>
    </r>
    <r>
      <rPr>
        <sz val="12"/>
        <rFont val="宋体"/>
        <family val="3"/>
        <charset val="134"/>
      </rPr>
      <t>世纪</t>
    </r>
    <r>
      <rPr>
        <sz val="12"/>
        <rFont val="Times New Roman"/>
        <family val="1"/>
      </rPr>
      <t>90</t>
    </r>
    <r>
      <rPr>
        <sz val="12"/>
        <rFont val="宋体"/>
        <family val="3"/>
        <charset val="134"/>
      </rPr>
      <t>年代；</t>
    </r>
    <r>
      <rPr>
        <sz val="12"/>
        <rFont val="Times New Roman"/>
        <family val="1"/>
      </rPr>
      <t>N—21</t>
    </r>
    <r>
      <rPr>
        <sz val="12"/>
        <rFont val="宋体"/>
        <family val="3"/>
        <charset val="134"/>
      </rPr>
      <t>世纪；相应栏目填入对应代号。</t>
    </r>
    <phoneticPr fontId="1" type="noConversion"/>
  </si>
  <si>
    <t xml:space="preserve"> 3、要求附表3-3-3与附表3-3-1中实验项目名称栏中排序一致。</t>
    <phoneticPr fontId="1" type="noConversion"/>
  </si>
  <si>
    <t>实验室名称：金工实训基地</t>
    <phoneticPr fontId="1" type="noConversion"/>
  </si>
  <si>
    <t>填报学校：吉首大学</t>
    <phoneticPr fontId="1" type="noConversion"/>
  </si>
  <si>
    <t>实验室人员姓名</t>
    <phoneticPr fontId="1" type="noConversion"/>
  </si>
  <si>
    <t>职务</t>
    <phoneticPr fontId="1" type="noConversion"/>
  </si>
  <si>
    <t>年龄</t>
    <phoneticPr fontId="1" type="noConversion"/>
  </si>
  <si>
    <t>学历</t>
    <phoneticPr fontId="1" type="noConversion"/>
  </si>
  <si>
    <t>所学专业</t>
    <phoneticPr fontId="1" type="noConversion"/>
  </si>
  <si>
    <t>专、兼职</t>
    <phoneticPr fontId="1" type="noConversion"/>
  </si>
  <si>
    <t>主要研究成果</t>
    <phoneticPr fontId="1" type="noConversion"/>
  </si>
  <si>
    <r>
      <rPr>
        <sz val="10"/>
        <rFont val="宋体"/>
        <family val="3"/>
        <charset val="134"/>
      </rPr>
      <t>邓</t>
    </r>
    <r>
      <rPr>
        <sz val="10"/>
        <rFont val="宋体"/>
        <family val="3"/>
        <charset val="134"/>
      </rPr>
      <t>科</t>
    </r>
    <phoneticPr fontId="1" type="noConversion"/>
  </si>
  <si>
    <t>院长</t>
    <phoneticPr fontId="1" type="noConversion"/>
  </si>
  <si>
    <t>博士研究生</t>
    <phoneticPr fontId="1" type="noConversion"/>
  </si>
  <si>
    <t>凝聚态物理</t>
    <phoneticPr fontId="1" type="noConversion"/>
  </si>
  <si>
    <t>兼职</t>
    <phoneticPr fontId="1" type="noConversion"/>
  </si>
  <si>
    <t xml:space="preserve">    承担教学改革研究项目15项；发表教学研究改革论文20篇；建立了覆盖全部专业课程实验的机械设计制造实验室、4个稳定的校外实习基地、1个省级力学与工程虚拟仿真实验中心；指导大学生创新实验项目国家级2项，省级2项；指导学科竞赛获得国家级、省级奖励达22项，其中获得2017年湖南省大学生工业设计竞赛三等奖1项，获得湖南省第七届大学生机械创新设计大赛三等奖3项、优胜奖2项，获得第十二届湖南省大学生力学竞赛二等奖1项，获得第四届湖南省大学生工程训练综合能力竞赛一等奖1项、二等奖1项、三等奖2项，获得第十一届全国周培源大学生力学竞赛三等奖1项、优胜奖1项，获得第八届全国的大学生机械创新设计大赛二等奖1项，获得第八届湖南省机械创新设计大赛一等奖2项、三等奖2项、最佳创意奖1项，获得第十三届湖南省大学生力学竞赛二等奖1项、三等奖1项，获得湖南省“2018创青春”创业大赛三等奖1项。</t>
    <phoneticPr fontId="1" type="noConversion"/>
  </si>
  <si>
    <t>毕仁贵</t>
    <phoneticPr fontId="1" type="noConversion"/>
  </si>
  <si>
    <t>机械系主任</t>
    <phoneticPr fontId="1" type="noConversion"/>
  </si>
  <si>
    <t>机械工程</t>
    <phoneticPr fontId="1" type="noConversion"/>
  </si>
  <si>
    <t>吴顺兴</t>
    <phoneticPr fontId="1" type="noConversion"/>
  </si>
  <si>
    <t>硕士研究生</t>
    <phoneticPr fontId="1" type="noConversion"/>
  </si>
  <si>
    <t>专职</t>
    <phoneticPr fontId="1" type="noConversion"/>
  </si>
  <si>
    <r>
      <rPr>
        <sz val="10"/>
        <rFont val="宋体"/>
        <family val="3"/>
        <charset val="134"/>
      </rPr>
      <t>杨</t>
    </r>
    <r>
      <rPr>
        <sz val="10"/>
        <rFont val="宋体"/>
        <family val="3"/>
        <charset val="134"/>
      </rPr>
      <t>晗</t>
    </r>
    <phoneticPr fontId="1" type="noConversion"/>
  </si>
  <si>
    <t>机械设计及理论</t>
    <phoneticPr fontId="1" type="noConversion"/>
  </si>
  <si>
    <r>
      <rPr>
        <sz val="10"/>
        <rFont val="宋体"/>
        <family val="3"/>
        <charset val="134"/>
      </rPr>
      <t>曾</t>
    </r>
    <r>
      <rPr>
        <sz val="10"/>
        <rFont val="宋体"/>
        <family val="3"/>
        <charset val="134"/>
      </rPr>
      <t>钦</t>
    </r>
    <phoneticPr fontId="1" type="noConversion"/>
  </si>
  <si>
    <r>
      <rPr>
        <sz val="10"/>
        <rFont val="宋体"/>
        <family val="3"/>
        <charset val="134"/>
      </rPr>
      <t>严</t>
    </r>
    <r>
      <rPr>
        <sz val="10"/>
        <rFont val="宋体"/>
        <family val="3"/>
        <charset val="134"/>
      </rPr>
      <t>灿</t>
    </r>
    <phoneticPr fontId="1" type="noConversion"/>
  </si>
  <si>
    <r>
      <rPr>
        <sz val="10"/>
        <rFont val="宋体"/>
        <family val="3"/>
        <charset val="134"/>
      </rPr>
      <t>肖</t>
    </r>
    <r>
      <rPr>
        <sz val="10"/>
        <rFont val="宋体"/>
        <family val="3"/>
        <charset val="134"/>
      </rPr>
      <t>雄</t>
    </r>
    <phoneticPr fontId="1" type="noConversion"/>
  </si>
  <si>
    <t>动力工程</t>
    <phoneticPr fontId="1" type="noConversion"/>
  </si>
  <si>
    <r>
      <rPr>
        <sz val="12"/>
        <rFont val="宋体"/>
        <family val="3"/>
        <charset val="134"/>
      </rPr>
      <t>实验项目数：48个，其中:验证性实验：6 个；综合性实验：15 个；设计性实验：14 个；创新型实验：13 个。</t>
    </r>
    <phoneticPr fontId="1" type="noConversion"/>
  </si>
  <si>
    <t>1-3</t>
  </si>
  <si>
    <t>1-4</t>
  </si>
  <si>
    <t>1-5</t>
  </si>
  <si>
    <t>1-6</t>
  </si>
  <si>
    <t>1-7</t>
  </si>
  <si>
    <t>1-8</t>
  </si>
  <si>
    <t>1-9</t>
  </si>
  <si>
    <t>1-10</t>
  </si>
  <si>
    <t>1-11</t>
  </si>
  <si>
    <t>1-12</t>
  </si>
  <si>
    <t>1-13</t>
  </si>
  <si>
    <t>1-14</t>
  </si>
  <si>
    <t>1-15</t>
  </si>
  <si>
    <t>1-16</t>
  </si>
  <si>
    <t>1-17</t>
  </si>
  <si>
    <t>1-18</t>
  </si>
  <si>
    <t>1-19</t>
  </si>
  <si>
    <t>1-20</t>
  </si>
  <si>
    <t>1-21</t>
  </si>
  <si>
    <t>上海顶邦教育设备有限公司</t>
    <phoneticPr fontId="1" type="noConversion"/>
  </si>
  <si>
    <t>坤泰铸造</t>
    <phoneticPr fontId="1" type="noConversion"/>
  </si>
  <si>
    <t>HZ-63A/CK</t>
    <phoneticPr fontId="1" type="noConversion"/>
  </si>
  <si>
    <t>—</t>
    <phoneticPr fontId="1" type="noConversion"/>
  </si>
  <si>
    <t>D</t>
  </si>
  <si>
    <t>X</t>
  </si>
  <si>
    <t xml:space="preserve">单点激光测振仪 </t>
  </si>
  <si>
    <t xml:space="preserve">LV-S01 24MHz </t>
  </si>
  <si>
    <t>台</t>
  </si>
  <si>
    <t>宁波舜宇智能科技有限公司</t>
  </si>
  <si>
    <t xml:space="preserve">LV-S01 3MHz </t>
  </si>
  <si>
    <t xml:space="preserve">台 </t>
  </si>
  <si>
    <t>刨床的结构分析；零件的表面加工；机加工刨工序的认识</t>
    <phoneticPr fontId="2" type="noConversion"/>
  </si>
  <si>
    <t>结构件的动态特性分析  机械系统的故障诊断   固体波模态分析</t>
    <phoneticPr fontId="2" type="noConversion"/>
  </si>
  <si>
    <t>A</t>
    <phoneticPr fontId="1" type="noConversion"/>
  </si>
  <si>
    <t>结构件的动态特性分析  机械系统的故障诊断   固体波模态分析</t>
    <phoneticPr fontId="2" type="noConversion"/>
  </si>
  <si>
    <t>机械设计制造及其自动化、机械电子工程、材料科学与工程、电子信息科学与技术、物理学、电气工程及其自动化、电子信息工程、通信工程、计算机科学与技术、数据科学与大数据、化学工程与工艺、制药工程、食品科学与工程、环境工程、数学与应用数学、工商管理、土木工程、建筑学、自然地理与资源环境、城乡规划、园林、软件工程等22个理工科专业</t>
  </si>
  <si>
    <t>CA6140A/750</t>
    <phoneticPr fontId="1" type="noConversion"/>
  </si>
  <si>
    <t>沈阳机床股份有限公司</t>
    <phoneticPr fontId="1" type="noConversion"/>
  </si>
  <si>
    <t>GW4028B</t>
    <phoneticPr fontId="1" type="noConversion"/>
  </si>
  <si>
    <t>浙江晨龙锯床股份有限公司</t>
    <phoneticPr fontId="1" type="noConversion"/>
  </si>
  <si>
    <t>X5032</t>
    <phoneticPr fontId="1" type="noConversion"/>
  </si>
  <si>
    <t>DK7740C-CT</t>
    <phoneticPr fontId="1" type="noConversion"/>
  </si>
  <si>
    <t>南通机床有限责任公司</t>
    <phoneticPr fontId="1" type="noConversion"/>
  </si>
  <si>
    <t>XKA5032</t>
    <phoneticPr fontId="1" type="noConversion"/>
  </si>
  <si>
    <t>VMC-850</t>
    <phoneticPr fontId="1" type="noConversion"/>
  </si>
  <si>
    <t>山东鲁重机床有限公司</t>
    <phoneticPr fontId="1" type="noConversion"/>
  </si>
  <si>
    <r>
      <rPr>
        <sz val="10"/>
        <rFont val="SimSun"/>
        <charset val="134"/>
      </rPr>
      <t>山东鲁重机床有限公司</t>
    </r>
    <phoneticPr fontId="1" type="noConversion"/>
  </si>
  <si>
    <t>MF20-E-A</t>
    <phoneticPr fontId="1" type="noConversion"/>
  </si>
  <si>
    <r>
      <rPr>
        <sz val="10"/>
        <rFont val="SimSun"/>
        <charset val="134"/>
      </rPr>
      <t>大族粤铭激光</t>
    </r>
    <phoneticPr fontId="1" type="noConversion"/>
  </si>
  <si>
    <r>
      <rPr>
        <sz val="10"/>
        <rFont val="宋体"/>
        <family val="3"/>
        <charset val="134"/>
      </rPr>
      <t>长</t>
    </r>
    <r>
      <rPr>
        <sz val="10"/>
        <rFont val="Times New Roman"/>
        <family val="1"/>
      </rPr>
      <t>250mm</t>
    </r>
    <r>
      <rPr>
        <sz val="10"/>
        <rFont val="宋体"/>
        <family val="3"/>
        <charset val="134"/>
      </rPr>
      <t>，宽</t>
    </r>
    <r>
      <rPr>
        <sz val="10"/>
        <rFont val="Times New Roman"/>
        <family val="1"/>
      </rPr>
      <t>250mm</t>
    </r>
    <r>
      <rPr>
        <sz val="10"/>
        <rFont val="宋体"/>
        <family val="3"/>
        <charset val="134"/>
      </rPr>
      <t>，高</t>
    </r>
    <r>
      <rPr>
        <sz val="10"/>
        <rFont val="Times New Roman"/>
        <family val="1"/>
      </rPr>
      <t>80mm</t>
    </r>
    <r>
      <rPr>
        <sz val="10"/>
        <color rgb="FF000000"/>
        <rFont val="宋体"/>
        <family val="3"/>
        <charset val="134"/>
      </rPr>
      <t/>
    </r>
    <phoneticPr fontId="1" type="noConversion"/>
  </si>
  <si>
    <r>
      <t xml:space="preserve">DB-QG04 </t>
    </r>
    <r>
      <rPr>
        <sz val="10"/>
        <rFont val="宋体"/>
        <family val="3"/>
        <charset val="134"/>
      </rPr>
      <t>钳工操作台（四工位）</t>
    </r>
    <phoneticPr fontId="1" type="noConversion"/>
  </si>
  <si>
    <r>
      <t xml:space="preserve">DB-HL01 </t>
    </r>
    <r>
      <rPr>
        <sz val="10"/>
        <rFont val="宋体"/>
        <family val="3"/>
        <charset val="134"/>
      </rPr>
      <t>焊工、铆工实操室成套设备</t>
    </r>
    <phoneticPr fontId="1" type="noConversion"/>
  </si>
  <si>
    <t>金属带锯床</t>
    <phoneticPr fontId="1" type="noConversion"/>
  </si>
  <si>
    <t>Z3050×16/1</t>
    <phoneticPr fontId="1" type="noConversion"/>
  </si>
  <si>
    <t>沈阳中捷摇臂钻床厂</t>
    <phoneticPr fontId="1" type="noConversion"/>
  </si>
  <si>
    <t>除尘式砂轮机滤板型</t>
    <phoneticPr fontId="1" type="noConversion"/>
  </si>
  <si>
    <t>MC3025B</t>
    <phoneticPr fontId="1" type="noConversion"/>
  </si>
  <si>
    <t>设备总台件数：116；   单价＜800元数：50；    单价≥800元数：166    其中单价≥10万元台件数：13    单价≥40万元台件数：0</t>
    <phoneticPr fontId="1" type="noConversion"/>
  </si>
  <si>
    <t>设备总台件数：116 台；单价＜800元数：50台 ；单价≥800元数：66台，其中单价≥10＜40万元台件数：13台；单价≥40万元台件数：0  台。上年度消耗材料： 6  万元。</t>
    <phoneticPr fontId="1" type="noConversion"/>
  </si>
  <si>
    <t>实验室面积：2000平方米</t>
    <phoneticPr fontId="1" type="noConversion"/>
  </si>
  <si>
    <t>开设实验课门数：13 门</t>
    <phoneticPr fontId="1" type="noConversion"/>
  </si>
  <si>
    <t>CAK4085</t>
    <phoneticPr fontId="1" type="noConversion"/>
  </si>
  <si>
    <t>设备总值（万元）：475；   单价＜800元：3.0；单价≥800元：472；      其中单价≥10万元：292.1；    单价≥40万元：0</t>
    <phoneticPr fontId="1" type="noConversion"/>
  </si>
  <si>
    <t>数控立式升降台铣床</t>
    <phoneticPr fontId="1" type="noConversion"/>
  </si>
  <si>
    <t>立式铣床</t>
    <phoneticPr fontId="1" type="noConversion"/>
  </si>
  <si>
    <t>数控车床</t>
    <phoneticPr fontId="1" type="noConversion"/>
  </si>
  <si>
    <t>立式加工中心</t>
    <phoneticPr fontId="1" type="noConversion"/>
  </si>
  <si>
    <t>立式加工中心</t>
    <phoneticPr fontId="1" type="noConversion"/>
  </si>
  <si>
    <t>数控立式升降铣床</t>
    <phoneticPr fontId="1" type="noConversion"/>
  </si>
  <si>
    <t>数控车床</t>
    <phoneticPr fontId="1" type="noConversion"/>
  </si>
  <si>
    <r>
      <rPr>
        <b/>
        <sz val="16"/>
        <rFont val="Times New Roman"/>
        <family val="1"/>
      </rPr>
      <t xml:space="preserve"> 2020-2022</t>
    </r>
    <r>
      <rPr>
        <b/>
        <sz val="16"/>
        <rFont val="黑体"/>
        <family val="3"/>
        <charset val="134"/>
      </rPr>
      <t>年中央财政支持地方高校发展专项资金</t>
    </r>
    <r>
      <rPr>
        <b/>
        <sz val="16"/>
        <rFont val="宋体"/>
        <family val="3"/>
        <charset val="134"/>
      </rPr>
      <t>教学实验平台建设项目计划表</t>
    </r>
    <phoneticPr fontId="1" type="noConversion"/>
  </si>
  <si>
    <r>
      <rPr>
        <b/>
        <sz val="14"/>
        <rFont val="宋体"/>
        <family val="3"/>
        <charset val="134"/>
      </rPr>
      <t xml:space="preserve">附表3-3-1 </t>
    </r>
    <r>
      <rPr>
        <b/>
        <sz val="16"/>
        <rFont val="宋体"/>
        <family val="3"/>
        <charset val="134"/>
      </rPr>
      <t xml:space="preserve">   2020-2022年申请中央财政支持建设</t>
    </r>
    <r>
      <rPr>
        <b/>
        <sz val="16"/>
        <rFont val="黑体"/>
        <family val="3"/>
        <charset val="134"/>
      </rPr>
      <t>教学实验平台</t>
    </r>
    <r>
      <rPr>
        <b/>
        <sz val="16"/>
        <rFont val="宋体"/>
        <family val="3"/>
        <charset val="134"/>
      </rPr>
      <t>项目拟购设备使用情况分析表</t>
    </r>
    <phoneticPr fontId="1" type="noConversion"/>
  </si>
  <si>
    <r>
      <rPr>
        <b/>
        <sz val="14"/>
        <rFont val="宋体"/>
        <family val="3"/>
        <charset val="134"/>
      </rPr>
      <t>附表3-3-2</t>
    </r>
    <r>
      <rPr>
        <b/>
        <sz val="16"/>
        <rFont val="宋体"/>
        <family val="3"/>
        <charset val="134"/>
      </rPr>
      <t xml:space="preserve">          2020-2022年申请中央财政支持建设</t>
    </r>
    <r>
      <rPr>
        <b/>
        <sz val="16"/>
        <rFont val="黑体"/>
        <family val="3"/>
        <charset val="134"/>
      </rPr>
      <t>教学实验平台</t>
    </r>
    <r>
      <rPr>
        <b/>
        <sz val="16"/>
        <rFont val="宋体"/>
        <family val="3"/>
        <charset val="134"/>
      </rPr>
      <t>现状汇总表</t>
    </r>
    <phoneticPr fontId="1" type="noConversion"/>
  </si>
  <si>
    <r>
      <rPr>
        <b/>
        <sz val="14"/>
        <rFont val="宋体"/>
        <family val="3"/>
        <charset val="134"/>
      </rPr>
      <t xml:space="preserve">附表3-3-3 </t>
    </r>
    <r>
      <rPr>
        <b/>
        <sz val="16"/>
        <rFont val="宋体"/>
        <family val="3"/>
        <charset val="134"/>
      </rPr>
      <t xml:space="preserve">         2020-2022年申请中央财政支持建设</t>
    </r>
    <r>
      <rPr>
        <b/>
        <sz val="16"/>
        <rFont val="黑体"/>
        <family val="3"/>
        <charset val="134"/>
      </rPr>
      <t>教学实验平台</t>
    </r>
    <r>
      <rPr>
        <b/>
        <sz val="16"/>
        <rFont val="宋体"/>
        <family val="3"/>
        <charset val="134"/>
      </rPr>
      <t>现状表</t>
    </r>
    <phoneticPr fontId="1" type="noConversion"/>
  </si>
  <si>
    <r>
      <rPr>
        <b/>
        <sz val="12"/>
        <rFont val="宋体"/>
        <family val="3"/>
        <charset val="134"/>
      </rPr>
      <t>附表3-3-4</t>
    </r>
    <r>
      <rPr>
        <b/>
        <sz val="16"/>
        <rFont val="宋体"/>
        <family val="3"/>
        <charset val="134"/>
      </rPr>
      <t xml:space="preserve">          2020-2022年申请中央财政支持建设</t>
    </r>
    <r>
      <rPr>
        <b/>
        <sz val="16"/>
        <rFont val="黑体"/>
        <family val="3"/>
        <charset val="134"/>
      </rPr>
      <t>教学实验平台</t>
    </r>
    <r>
      <rPr>
        <b/>
        <sz val="16"/>
        <rFont val="宋体"/>
        <family val="3"/>
        <charset val="134"/>
      </rPr>
      <t>基本情况表</t>
    </r>
    <phoneticPr fontId="1" type="noConversion"/>
  </si>
</sst>
</file>

<file path=xl/styles.xml><?xml version="1.0" encoding="utf-8"?>
<styleSheet xmlns="http://schemas.openxmlformats.org/spreadsheetml/2006/main">
  <numFmts count="3">
    <numFmt numFmtId="176" formatCode="0.00_ "/>
    <numFmt numFmtId="177" formatCode="0.00_);[Red]\(0.00\)"/>
    <numFmt numFmtId="178" formatCode="0.00_);\(0.00\)"/>
  </numFmts>
  <fonts count="28">
    <font>
      <sz val="12"/>
      <color theme="1"/>
      <name val="宋体"/>
      <charset val="134"/>
      <scheme val="minor"/>
    </font>
    <font>
      <sz val="12"/>
      <color theme="1"/>
      <name val="微软雅黑"/>
      <family val="2"/>
      <charset val="134"/>
    </font>
    <font>
      <sz val="9"/>
      <name val="宋体"/>
      <family val="3"/>
      <charset val="134"/>
      <scheme val="minor"/>
    </font>
    <font>
      <sz val="10"/>
      <color rgb="FF000000"/>
      <name val="Times New Roman"/>
      <family val="1"/>
    </font>
    <font>
      <sz val="10"/>
      <color rgb="FF000000"/>
      <name val="宋体"/>
      <family val="3"/>
      <charset val="134"/>
    </font>
    <font>
      <b/>
      <sz val="16"/>
      <color rgb="FF000000"/>
      <name val="Times New Roman"/>
      <family val="1"/>
    </font>
    <font>
      <sz val="10"/>
      <color rgb="FF000000"/>
      <name val="微软雅黑"/>
      <family val="2"/>
      <charset val="134"/>
    </font>
    <font>
      <b/>
      <sz val="10"/>
      <color rgb="FF000000"/>
      <name val="Times New Roman"/>
      <family val="1"/>
    </font>
    <font>
      <b/>
      <sz val="10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b/>
      <sz val="14"/>
      <color rgb="FF000000"/>
      <name val="宋体"/>
      <family val="3"/>
      <charset val="134"/>
    </font>
    <font>
      <b/>
      <sz val="16"/>
      <color rgb="FF000000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2"/>
      <color rgb="FF000000"/>
      <name val="Times New Roman"/>
      <family val="1"/>
    </font>
    <font>
      <sz val="14"/>
      <color rgb="FF000000"/>
      <name val="宋体"/>
      <family val="3"/>
      <charset val="134"/>
    </font>
    <font>
      <sz val="10"/>
      <name val="Times New Roman"/>
      <family val="1"/>
    </font>
    <font>
      <b/>
      <sz val="16"/>
      <name val="Times New Roman"/>
      <family val="1"/>
    </font>
    <font>
      <b/>
      <sz val="16"/>
      <name val="黑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b/>
      <sz val="14"/>
      <name val="宋体"/>
      <family val="3"/>
      <charset val="134"/>
    </font>
    <font>
      <sz val="14"/>
      <name val="宋体"/>
      <family val="3"/>
      <charset val="134"/>
    </font>
    <font>
      <sz val="14"/>
      <name val="Times New Roman"/>
      <family val="1"/>
    </font>
    <font>
      <sz val="12"/>
      <name val="宋体"/>
      <family val="3"/>
      <charset val="134"/>
    </font>
    <font>
      <sz val="12"/>
      <name val="Times New Roman"/>
      <family val="1"/>
    </font>
    <font>
      <b/>
      <sz val="12"/>
      <name val="宋体"/>
      <family val="3"/>
      <charset val="134"/>
    </font>
    <font>
      <sz val="10"/>
      <name val="SimSun"/>
      <family val="3"/>
      <charset val="134"/>
    </font>
    <font>
      <sz val="10"/>
      <name val="SimSun"/>
      <charset val="13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139">
    <xf numFmtId="0" fontId="0" fillId="0" borderId="0" xfId="0">
      <alignment vertical="center"/>
    </xf>
    <xf numFmtId="0" fontId="3" fillId="0" borderId="0" xfId="0" applyNumberFormat="1" applyFont="1" applyBorder="1" applyAlignment="1">
      <alignment horizontal="center" vertical="center"/>
    </xf>
    <xf numFmtId="176" fontId="3" fillId="0" borderId="0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horizontal="left" vertical="center"/>
    </xf>
    <xf numFmtId="0" fontId="3" fillId="0" borderId="0" xfId="0" applyNumberFormat="1" applyFont="1" applyBorder="1" applyAlignment="1">
      <alignment vertical="center"/>
    </xf>
    <xf numFmtId="0" fontId="6" fillId="0" borderId="0" xfId="0" applyNumberFormat="1" applyFont="1" applyBorder="1" applyAlignment="1">
      <alignment vertical="center"/>
    </xf>
    <xf numFmtId="49" fontId="7" fillId="0" borderId="2" xfId="0" applyNumberFormat="1" applyFont="1" applyBorder="1" applyAlignment="1">
      <alignment horizontal="center" vertical="center"/>
    </xf>
    <xf numFmtId="0" fontId="7" fillId="0" borderId="2" xfId="0" applyNumberFormat="1" applyFont="1" applyBorder="1" applyAlignment="1">
      <alignment horizontal="center" vertical="center"/>
    </xf>
    <xf numFmtId="176" fontId="7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/>
    </xf>
    <xf numFmtId="176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center" wrapText="1"/>
    </xf>
    <xf numFmtId="176" fontId="3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horizontal="center" vertical="top" wrapText="1"/>
    </xf>
    <xf numFmtId="0" fontId="9" fillId="0" borderId="0" xfId="0" applyNumberFormat="1" applyFont="1" applyBorder="1" applyAlignment="1">
      <alignment horizontal="center" vertical="center"/>
    </xf>
    <xf numFmtId="176" fontId="9" fillId="0" borderId="0" xfId="0" applyNumberFormat="1" applyFont="1" applyBorder="1" applyAlignment="1">
      <alignment horizontal="center" vertical="center"/>
    </xf>
    <xf numFmtId="0" fontId="9" fillId="0" borderId="0" xfId="0" applyNumberFormat="1" applyFont="1" applyBorder="1" applyAlignment="1">
      <alignment horizontal="left" vertical="center"/>
    </xf>
    <xf numFmtId="0" fontId="8" fillId="0" borderId="2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vertical="center" wrapText="1"/>
    </xf>
    <xf numFmtId="0" fontId="4" fillId="0" borderId="2" xfId="0" applyNumberFormat="1" applyFont="1" applyBorder="1" applyAlignment="1">
      <alignment horizontal="left" vertical="center" wrapText="1"/>
    </xf>
    <xf numFmtId="0" fontId="9" fillId="0" borderId="2" xfId="0" applyNumberFormat="1" applyFont="1" applyBorder="1" applyAlignment="1">
      <alignment vertical="center" wrapText="1"/>
    </xf>
    <xf numFmtId="0" fontId="9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13" fillId="0" borderId="2" xfId="0" applyNumberFormat="1" applyFont="1" applyBorder="1" applyAlignment="1">
      <alignment horizontal="center" vertical="center" wrapText="1"/>
    </xf>
    <xf numFmtId="0" fontId="13" fillId="0" borderId="2" xfId="0" applyNumberFormat="1" applyFont="1" applyBorder="1" applyAlignment="1">
      <alignment horizontal="center" vertical="center"/>
    </xf>
    <xf numFmtId="0" fontId="13" fillId="0" borderId="5" xfId="0" applyNumberFormat="1" applyFont="1" applyBorder="1" applyAlignment="1">
      <alignment horizontal="center" vertical="center" wrapText="1"/>
    </xf>
    <xf numFmtId="0" fontId="9" fillId="0" borderId="2" xfId="0" applyNumberFormat="1" applyFont="1" applyBorder="1" applyAlignment="1">
      <alignment horizontal="left" vertical="center" wrapText="1"/>
    </xf>
    <xf numFmtId="0" fontId="9" fillId="0" borderId="2" xfId="0" applyNumberFormat="1" applyFont="1" applyBorder="1" applyAlignment="1">
      <alignment horizontal="right" vertical="center" wrapText="1"/>
    </xf>
    <xf numFmtId="9" fontId="9" fillId="0" borderId="2" xfId="0" applyNumberFormat="1" applyFont="1" applyBorder="1" applyAlignment="1">
      <alignment horizontal="right" vertical="center" wrapText="1"/>
    </xf>
    <xf numFmtId="177" fontId="9" fillId="0" borderId="2" xfId="0" applyNumberFormat="1" applyFont="1" applyBorder="1" applyAlignment="1">
      <alignment vertical="center" wrapText="1"/>
    </xf>
    <xf numFmtId="0" fontId="9" fillId="0" borderId="8" xfId="0" applyNumberFormat="1" applyFont="1" applyBorder="1" applyAlignment="1">
      <alignment horizontal="left" vertical="center"/>
    </xf>
    <xf numFmtId="0" fontId="9" fillId="0" borderId="2" xfId="0" applyNumberFormat="1" applyFont="1" applyBorder="1" applyAlignment="1">
      <alignment horizontal="left" vertical="center"/>
    </xf>
    <xf numFmtId="0" fontId="9" fillId="0" borderId="2" xfId="0" applyNumberFormat="1" applyFont="1" applyBorder="1" applyAlignment="1">
      <alignment horizontal="right" vertical="center"/>
    </xf>
    <xf numFmtId="177" fontId="9" fillId="0" borderId="2" xfId="0" applyNumberFormat="1" applyFont="1" applyBorder="1" applyAlignment="1">
      <alignment vertical="center"/>
    </xf>
    <xf numFmtId="9" fontId="9" fillId="0" borderId="2" xfId="0" applyNumberFormat="1" applyFont="1" applyBorder="1" applyAlignment="1">
      <alignment vertical="center" wrapText="1"/>
    </xf>
    <xf numFmtId="176" fontId="9" fillId="0" borderId="2" xfId="0" applyNumberFormat="1" applyFont="1" applyBorder="1" applyAlignment="1">
      <alignment vertical="center" wrapText="1"/>
    </xf>
    <xf numFmtId="10" fontId="9" fillId="0" borderId="2" xfId="0" applyNumberFormat="1" applyFont="1" applyBorder="1" applyAlignment="1">
      <alignment horizontal="right" vertical="center" wrapText="1"/>
    </xf>
    <xf numFmtId="178" fontId="3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9" fillId="0" borderId="0" xfId="0" applyNumberFormat="1" applyFont="1" applyBorder="1" applyAlignment="1"/>
    <xf numFmtId="0" fontId="4" fillId="0" borderId="2" xfId="0" applyNumberFormat="1" applyFont="1" applyBorder="1" applyAlignment="1">
      <alignment vertical="center"/>
    </xf>
    <xf numFmtId="0" fontId="3" fillId="0" borderId="2" xfId="0" applyNumberFormat="1" applyFont="1" applyFill="1" applyBorder="1" applyAlignment="1">
      <alignment horizontal="center" vertical="center"/>
    </xf>
    <xf numFmtId="0" fontId="15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left" vertical="center" wrapText="1"/>
    </xf>
    <xf numFmtId="0" fontId="4" fillId="0" borderId="8" xfId="0" applyNumberFormat="1" applyFont="1" applyBorder="1" applyAlignment="1">
      <alignment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11" xfId="0" applyNumberFormat="1" applyFont="1" applyFill="1" applyBorder="1" applyAlignment="1">
      <alignment horizontal="center" vertical="center"/>
    </xf>
    <xf numFmtId="0" fontId="4" fillId="0" borderId="11" xfId="0" applyNumberFormat="1" applyFont="1" applyBorder="1" applyAlignment="1">
      <alignment vertical="center" wrapText="1"/>
    </xf>
    <xf numFmtId="0" fontId="4" fillId="0" borderId="9" xfId="0" applyNumberFormat="1" applyFont="1" applyBorder="1" applyAlignment="1">
      <alignment vertical="center" wrapText="1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8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center" vertical="center" wrapText="1"/>
    </xf>
    <xf numFmtId="0" fontId="4" fillId="0" borderId="7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center" vertical="center" wrapText="1"/>
    </xf>
    <xf numFmtId="176" fontId="15" fillId="0" borderId="2" xfId="0" applyNumberFormat="1" applyFont="1" applyFill="1" applyBorder="1" applyAlignment="1">
      <alignment horizontal="center" vertical="center" wrapText="1"/>
    </xf>
    <xf numFmtId="0" fontId="15" fillId="0" borderId="2" xfId="0" applyNumberFormat="1" applyFont="1" applyFill="1" applyBorder="1" applyAlignment="1">
      <alignment horizontal="center" vertical="center" wrapText="1"/>
    </xf>
    <xf numFmtId="176" fontId="15" fillId="0" borderId="2" xfId="0" applyNumberFormat="1" applyFont="1" applyFill="1" applyBorder="1" applyAlignment="1">
      <alignment horizontal="center" vertical="center"/>
    </xf>
    <xf numFmtId="0" fontId="19" fillId="0" borderId="2" xfId="0" applyNumberFormat="1" applyFont="1" applyFill="1" applyBorder="1" applyAlignment="1">
      <alignment horizontal="center" vertical="center" wrapText="1"/>
    </xf>
    <xf numFmtId="0" fontId="19" fillId="0" borderId="2" xfId="0" applyNumberFormat="1" applyFont="1" applyFill="1" applyBorder="1" applyAlignment="1">
      <alignment horizontal="center" vertical="center"/>
    </xf>
    <xf numFmtId="0" fontId="15" fillId="0" borderId="2" xfId="0" applyNumberFormat="1" applyFont="1" applyBorder="1" applyAlignment="1">
      <alignment horizontal="center" vertical="center"/>
    </xf>
    <xf numFmtId="176" fontId="15" fillId="0" borderId="2" xfId="0" applyNumberFormat="1" applyFont="1" applyBorder="1" applyAlignment="1">
      <alignment horizontal="center" vertical="center"/>
    </xf>
    <xf numFmtId="0" fontId="15" fillId="0" borderId="2" xfId="0" applyNumberFormat="1" applyFon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 vertical="center"/>
    </xf>
    <xf numFmtId="176" fontId="15" fillId="0" borderId="2" xfId="0" applyNumberFormat="1" applyFont="1" applyBorder="1" applyAlignment="1">
      <alignment horizontal="center" vertical="center" wrapText="1"/>
    </xf>
    <xf numFmtId="0" fontId="19" fillId="0" borderId="2" xfId="0" applyNumberFormat="1" applyFont="1" applyBorder="1" applyAlignment="1">
      <alignment horizontal="center" vertical="center" wrapText="1"/>
    </xf>
    <xf numFmtId="0" fontId="26" fillId="0" borderId="2" xfId="0" applyNumberFormat="1" applyFont="1" applyBorder="1" applyAlignment="1">
      <alignment horizontal="center" vertical="center" wrapText="1"/>
    </xf>
    <xf numFmtId="0" fontId="15" fillId="0" borderId="2" xfId="0" applyNumberFormat="1" applyFont="1" applyBorder="1" applyAlignment="1">
      <alignment horizontal="center" vertical="top" wrapText="1"/>
    </xf>
    <xf numFmtId="0" fontId="19" fillId="0" borderId="3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/>
    </xf>
    <xf numFmtId="0" fontId="15" fillId="0" borderId="2" xfId="0" applyFont="1" applyBorder="1" applyAlignment="1">
      <alignment horizontal="center" vertical="top" wrapText="1"/>
    </xf>
    <xf numFmtId="0" fontId="15" fillId="0" borderId="2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5" fillId="0" borderId="0" xfId="0" applyNumberFormat="1" applyFont="1" applyBorder="1" applyAlignment="1">
      <alignment horizontal="center" vertical="center"/>
    </xf>
    <xf numFmtId="176" fontId="5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right" vertical="center"/>
    </xf>
    <xf numFmtId="49" fontId="3" fillId="0" borderId="3" xfId="0" applyNumberFormat="1" applyFont="1" applyBorder="1" applyAlignment="1">
      <alignment horizontal="left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left" vertical="center"/>
    </xf>
    <xf numFmtId="0" fontId="9" fillId="0" borderId="0" xfId="0" applyNumberFormat="1" applyFont="1" applyBorder="1" applyAlignment="1">
      <alignment horizontal="center" vertical="center"/>
    </xf>
    <xf numFmtId="0" fontId="11" fillId="0" borderId="0" xfId="0" applyNumberFormat="1" applyFont="1" applyBorder="1" applyAlignment="1">
      <alignment horizontal="center" vertical="center"/>
    </xf>
    <xf numFmtId="0" fontId="11" fillId="0" borderId="0" xfId="0" applyNumberFormat="1" applyFont="1" applyBorder="1" applyAlignment="1">
      <alignment vertical="center"/>
    </xf>
    <xf numFmtId="0" fontId="12" fillId="0" borderId="1" xfId="0" applyNumberFormat="1" applyFont="1" applyBorder="1" applyAlignment="1">
      <alignment vertical="center"/>
    </xf>
    <xf numFmtId="0" fontId="12" fillId="0" borderId="1" xfId="0" applyNumberFormat="1" applyFont="1" applyBorder="1" applyAlignment="1">
      <alignment horizontal="center" vertical="center"/>
    </xf>
    <xf numFmtId="0" fontId="9" fillId="0" borderId="5" xfId="0" applyNumberFormat="1" applyFont="1" applyBorder="1" applyAlignment="1">
      <alignment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9" fillId="0" borderId="12" xfId="0" applyNumberFormat="1" applyFont="1" applyBorder="1" applyAlignment="1">
      <alignment vertical="center" wrapText="1"/>
    </xf>
    <xf numFmtId="0" fontId="9" fillId="0" borderId="1" xfId="0" applyNumberFormat="1" applyFont="1" applyBorder="1" applyAlignment="1">
      <alignment vertical="center" wrapText="1"/>
    </xf>
    <xf numFmtId="0" fontId="9" fillId="0" borderId="6" xfId="0" applyNumberFormat="1" applyFont="1" applyBorder="1" applyAlignment="1">
      <alignment vertical="center" wrapText="1"/>
    </xf>
    <xf numFmtId="0" fontId="9" fillId="0" borderId="7" xfId="0" applyNumberFormat="1" applyFont="1" applyBorder="1" applyAlignment="1">
      <alignment vertical="center" wrapText="1"/>
    </xf>
    <xf numFmtId="0" fontId="9" fillId="0" borderId="3" xfId="0" applyNumberFormat="1" applyFont="1" applyBorder="1" applyAlignment="1">
      <alignment horizontal="left" vertical="center"/>
    </xf>
    <xf numFmtId="0" fontId="9" fillId="0" borderId="3" xfId="0" applyNumberFormat="1" applyFont="1" applyBorder="1" applyAlignment="1">
      <alignment horizontal="center" vertical="center"/>
    </xf>
    <xf numFmtId="0" fontId="4" fillId="0" borderId="9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2" xfId="0" applyNumberFormat="1" applyFont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/>
    </xf>
    <xf numFmtId="0" fontId="12" fillId="0" borderId="7" xfId="0" applyNumberFormat="1" applyFont="1" applyBorder="1" applyAlignment="1">
      <alignment horizontal="center"/>
    </xf>
    <xf numFmtId="0" fontId="9" fillId="0" borderId="3" xfId="0" applyNumberFormat="1" applyFont="1" applyBorder="1" applyAlignment="1"/>
    <xf numFmtId="0" fontId="13" fillId="0" borderId="0" xfId="0" applyNumberFormat="1" applyFont="1" applyBorder="1" applyAlignment="1">
      <alignment vertical="top" wrapText="1"/>
    </xf>
    <xf numFmtId="0" fontId="9" fillId="0" borderId="0" xfId="0" applyNumberFormat="1" applyFont="1" applyBorder="1" applyAlignment="1">
      <alignment vertical="center"/>
    </xf>
    <xf numFmtId="0" fontId="9" fillId="0" borderId="2" xfId="0" applyNumberFormat="1" applyFont="1" applyBorder="1" applyAlignment="1">
      <alignment horizontal="center" vertical="center" wrapText="1"/>
    </xf>
    <xf numFmtId="0" fontId="9" fillId="0" borderId="5" xfId="0" applyNumberFormat="1" applyFont="1" applyBorder="1" applyAlignment="1">
      <alignment horizontal="center" vertical="center" wrapText="1"/>
    </xf>
    <xf numFmtId="0" fontId="11" fillId="0" borderId="0" xfId="0" applyNumberFormat="1" applyFont="1" applyBorder="1" applyAlignment="1">
      <alignment horizontal="left" vertical="center"/>
    </xf>
    <xf numFmtId="0" fontId="10" fillId="0" borderId="1" xfId="0" applyNumberFormat="1" applyFont="1" applyBorder="1" applyAlignment="1"/>
    <xf numFmtId="0" fontId="9" fillId="0" borderId="2" xfId="0" applyNumberFormat="1" applyFont="1" applyBorder="1" applyAlignment="1">
      <alignment horizontal="center" vertical="center"/>
    </xf>
    <xf numFmtId="0" fontId="9" fillId="0" borderId="7" xfId="0" applyNumberFormat="1" applyFont="1" applyBorder="1" applyAlignment="1">
      <alignment horizontal="center" vertical="center"/>
    </xf>
    <xf numFmtId="0" fontId="9" fillId="0" borderId="6" xfId="0" applyNumberFormat="1" applyFont="1" applyBorder="1" applyAlignment="1">
      <alignment horizontal="center" vertical="center" wrapText="1"/>
    </xf>
    <xf numFmtId="0" fontId="9" fillId="0" borderId="7" xfId="0" applyNumberFormat="1" applyFont="1" applyBorder="1" applyAlignment="1">
      <alignment horizontal="center" vertical="center" wrapText="1"/>
    </xf>
    <xf numFmtId="0" fontId="14" fillId="0" borderId="1" xfId="0" applyNumberFormat="1" applyFont="1" applyBorder="1" applyAlignment="1"/>
    <xf numFmtId="0" fontId="9" fillId="0" borderId="2" xfId="0" applyNumberFormat="1" applyFont="1" applyBorder="1" applyAlignment="1">
      <alignment horizontal="left" vertical="center" wrapText="1"/>
    </xf>
    <xf numFmtId="0" fontId="9" fillId="0" borderId="0" xfId="0" applyNumberFormat="1" applyFont="1" applyBorder="1" applyAlignment="1"/>
    <xf numFmtId="0" fontId="13" fillId="0" borderId="0" xfId="0" applyNumberFormat="1" applyFont="1" applyBorder="1" applyAlignment="1"/>
    <xf numFmtId="0" fontId="9" fillId="0" borderId="6" xfId="0" applyNumberFormat="1" applyFont="1" applyBorder="1" applyAlignment="1">
      <alignment horizontal="left" vertical="center" wrapText="1"/>
    </xf>
    <xf numFmtId="0" fontId="9" fillId="0" borderId="7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left" vertical="center"/>
    </xf>
    <xf numFmtId="0" fontId="23" fillId="0" borderId="2" xfId="0" applyNumberFormat="1" applyFont="1" applyBorder="1" applyAlignment="1">
      <alignment horizontal="left" vertical="center"/>
    </xf>
    <xf numFmtId="0" fontId="9" fillId="0" borderId="6" xfId="0" applyNumberFormat="1" applyFont="1" applyBorder="1" applyAlignment="1">
      <alignment horizontal="left" vertical="center"/>
    </xf>
    <xf numFmtId="0" fontId="9" fillId="0" borderId="7" xfId="0" applyNumberFormat="1" applyFont="1" applyBorder="1" applyAlignment="1">
      <alignment horizontal="left" vertical="center"/>
    </xf>
    <xf numFmtId="0" fontId="9" fillId="0" borderId="2" xfId="0" applyNumberFormat="1" applyFont="1" applyBorder="1" applyAlignment="1">
      <alignment horizontal="left" vertical="center"/>
    </xf>
    <xf numFmtId="0" fontId="4" fillId="0" borderId="2" xfId="0" applyNumberFormat="1" applyFont="1" applyBorder="1" applyAlignment="1">
      <alignment horizontal="left" vertical="center" wrapText="1"/>
    </xf>
    <xf numFmtId="0" fontId="4" fillId="0" borderId="4" xfId="0" applyNumberFormat="1" applyFont="1" applyBorder="1" applyAlignment="1">
      <alignment horizontal="left" vertical="center" wrapText="1"/>
    </xf>
    <xf numFmtId="0" fontId="4" fillId="0" borderId="5" xfId="0" applyNumberFormat="1" applyFont="1" applyBorder="1" applyAlignment="1">
      <alignment horizontal="left" vertical="center" wrapText="1"/>
    </xf>
    <xf numFmtId="0" fontId="16" fillId="0" borderId="0" xfId="0" applyNumberFormat="1" applyFont="1" applyBorder="1" applyAlignment="1">
      <alignment horizontal="center" vertical="center"/>
    </xf>
    <xf numFmtId="0" fontId="20" fillId="0" borderId="0" xfId="0" applyNumberFormat="1" applyFont="1" applyBorder="1" applyAlignment="1">
      <alignment vertical="center"/>
    </xf>
    <xf numFmtId="0" fontId="20" fillId="0" borderId="0" xfId="0" applyNumberFormat="1" applyFont="1" applyBorder="1" applyAlignment="1">
      <alignment horizontal="left" vertical="center"/>
    </xf>
    <xf numFmtId="0" fontId="25" fillId="0" borderId="0" xfId="0" applyNumberFormat="1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uri="{9260A510-F301-46a8-8635-F512D64BE5F5}">
      <x15:timelineStyles xmlns:x15="http://schemas.microsoft.com/office/spreadsheetml/2010/11/main" xmlns:x16r2="http://schemas.microsoft.com/office/spreadsheetml/2015/02/main" xmlns:xr="http://schemas.microsoft.com/office/spreadsheetml/2014/revision"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5"/>
  <sheetViews>
    <sheetView zoomScaleSheetLayoutView="100" workbookViewId="0">
      <selection activeCell="A2" sqref="A2:I2"/>
    </sheetView>
  </sheetViews>
  <sheetFormatPr defaultColWidth="8.75" defaultRowHeight="14.25"/>
  <cols>
    <col min="1" max="1" width="5.125" customWidth="1"/>
    <col min="2" max="2" width="24" bestFit="1" customWidth="1"/>
    <col min="3" max="3" width="28.25" customWidth="1"/>
    <col min="4" max="4" width="7.125" customWidth="1"/>
    <col min="5" max="5" width="9" customWidth="1"/>
    <col min="6" max="6" width="6.25" customWidth="1"/>
    <col min="7" max="7" width="8.375" customWidth="1"/>
    <col min="8" max="8" width="28.875" customWidth="1"/>
    <col min="9" max="9" width="8.25" customWidth="1"/>
    <col min="10" max="10" width="13.5" customWidth="1"/>
  </cols>
  <sheetData>
    <row r="1" spans="1:9" ht="18.75" customHeight="1">
      <c r="A1" s="79" t="s">
        <v>0</v>
      </c>
      <c r="B1" s="79"/>
      <c r="C1" s="79"/>
      <c r="D1" s="1"/>
      <c r="E1" s="2"/>
      <c r="F1" s="1"/>
      <c r="G1" s="2"/>
      <c r="H1" s="3"/>
      <c r="I1" s="4"/>
    </row>
    <row r="2" spans="1:9" ht="25.5" customHeight="1">
      <c r="A2" s="135" t="s">
        <v>330</v>
      </c>
      <c r="B2" s="80"/>
      <c r="C2" s="80"/>
      <c r="D2" s="80"/>
      <c r="E2" s="81"/>
      <c r="F2" s="80"/>
      <c r="G2" s="81"/>
      <c r="H2" s="82"/>
      <c r="I2" s="80"/>
    </row>
    <row r="3" spans="1:9" ht="19.5" customHeight="1">
      <c r="A3" s="83" t="s">
        <v>1</v>
      </c>
      <c r="B3" s="83"/>
      <c r="C3" s="83"/>
      <c r="D3" s="1"/>
      <c r="E3" s="2"/>
      <c r="F3" s="84" t="s">
        <v>2</v>
      </c>
      <c r="G3" s="85"/>
      <c r="H3" s="86"/>
      <c r="I3" s="87"/>
    </row>
    <row r="4" spans="1:9" ht="19.5" customHeight="1">
      <c r="A4" s="6" t="s">
        <v>3</v>
      </c>
      <c r="B4" s="7" t="s">
        <v>4</v>
      </c>
      <c r="C4" s="7" t="s">
        <v>5</v>
      </c>
      <c r="D4" s="7" t="s">
        <v>6</v>
      </c>
      <c r="E4" s="8" t="s">
        <v>7</v>
      </c>
      <c r="F4" s="9" t="s">
        <v>8</v>
      </c>
      <c r="G4" s="8" t="s">
        <v>9</v>
      </c>
      <c r="H4" s="9" t="s">
        <v>10</v>
      </c>
      <c r="I4" s="9" t="s">
        <v>11</v>
      </c>
    </row>
    <row r="5" spans="1:9" ht="19.5" customHeight="1">
      <c r="A5" s="10"/>
      <c r="B5" s="7" t="s">
        <v>12</v>
      </c>
      <c r="C5" s="11" t="s">
        <v>13</v>
      </c>
      <c r="D5" s="11" t="s">
        <v>13</v>
      </c>
      <c r="E5" s="12" t="s">
        <v>13</v>
      </c>
      <c r="F5" s="8">
        <f>SUM(F6:F25)</f>
        <v>116</v>
      </c>
      <c r="G5" s="8">
        <f>SUM(G6:G26)</f>
        <v>499.99999999999994</v>
      </c>
      <c r="H5" s="13" t="s">
        <v>282</v>
      </c>
      <c r="I5" s="11" t="s">
        <v>13</v>
      </c>
    </row>
    <row r="6" spans="1:9" ht="17.100000000000001" customHeight="1">
      <c r="A6" s="10" t="s">
        <v>14</v>
      </c>
      <c r="B6" s="47" t="s">
        <v>15</v>
      </c>
      <c r="C6" s="47" t="s">
        <v>296</v>
      </c>
      <c r="D6" s="47" t="s">
        <v>16</v>
      </c>
      <c r="E6" s="62">
        <v>6.8</v>
      </c>
      <c r="F6" s="63">
        <v>18</v>
      </c>
      <c r="G6" s="64">
        <f>E6*F6</f>
        <v>122.39999999999999</v>
      </c>
      <c r="H6" s="65" t="s">
        <v>297</v>
      </c>
      <c r="I6" s="10" t="s">
        <v>14</v>
      </c>
    </row>
    <row r="7" spans="1:9" ht="17.100000000000001" customHeight="1">
      <c r="A7" s="10" t="s">
        <v>18</v>
      </c>
      <c r="B7" s="66" t="s">
        <v>325</v>
      </c>
      <c r="C7" s="47" t="s">
        <v>321</v>
      </c>
      <c r="D7" s="47" t="s">
        <v>16</v>
      </c>
      <c r="E7" s="64">
        <v>10.5</v>
      </c>
      <c r="F7" s="63">
        <v>4</v>
      </c>
      <c r="G7" s="64">
        <f t="shared" ref="G7" si="0">E7*F7</f>
        <v>42</v>
      </c>
      <c r="H7" s="65" t="s">
        <v>297</v>
      </c>
      <c r="I7" s="10" t="s">
        <v>18</v>
      </c>
    </row>
    <row r="8" spans="1:9" ht="17.100000000000001" customHeight="1">
      <c r="A8" s="10" t="s">
        <v>260</v>
      </c>
      <c r="B8" s="66" t="s">
        <v>323</v>
      </c>
      <c r="C8" s="47" t="s">
        <v>303</v>
      </c>
      <c r="D8" s="67" t="s">
        <v>16</v>
      </c>
      <c r="E8" s="68">
        <v>22</v>
      </c>
      <c r="F8" s="69">
        <v>1</v>
      </c>
      <c r="G8" s="68">
        <v>22</v>
      </c>
      <c r="H8" s="72" t="s">
        <v>302</v>
      </c>
      <c r="I8" s="10" t="s">
        <v>260</v>
      </c>
    </row>
    <row r="9" spans="1:9" ht="17.100000000000001" customHeight="1">
      <c r="A9" s="10" t="s">
        <v>261</v>
      </c>
      <c r="B9" s="66" t="s">
        <v>324</v>
      </c>
      <c r="C9" s="63" t="s">
        <v>300</v>
      </c>
      <c r="D9" s="67" t="s">
        <v>16</v>
      </c>
      <c r="E9" s="71">
        <v>13</v>
      </c>
      <c r="F9" s="69">
        <v>1</v>
      </c>
      <c r="G9" s="68">
        <f t="shared" ref="G9:G25" si="1">E9*F9</f>
        <v>13</v>
      </c>
      <c r="H9" s="72" t="s">
        <v>302</v>
      </c>
      <c r="I9" s="10" t="s">
        <v>261</v>
      </c>
    </row>
    <row r="10" spans="1:9" ht="17.100000000000001" customHeight="1">
      <c r="A10" s="10" t="s">
        <v>262</v>
      </c>
      <c r="B10" s="66" t="s">
        <v>21</v>
      </c>
      <c r="C10" s="63" t="s">
        <v>281</v>
      </c>
      <c r="D10" s="67" t="s">
        <v>16</v>
      </c>
      <c r="E10" s="71">
        <v>17.5</v>
      </c>
      <c r="F10" s="69">
        <v>1</v>
      </c>
      <c r="G10" s="68">
        <f t="shared" si="1"/>
        <v>17.5</v>
      </c>
      <c r="H10" s="69" t="s">
        <v>22</v>
      </c>
      <c r="I10" s="10" t="s">
        <v>262</v>
      </c>
    </row>
    <row r="11" spans="1:9" ht="17.100000000000001" customHeight="1">
      <c r="A11" s="10" t="s">
        <v>263</v>
      </c>
      <c r="B11" s="66" t="s">
        <v>326</v>
      </c>
      <c r="C11" s="63" t="s">
        <v>304</v>
      </c>
      <c r="D11" s="67" t="s">
        <v>16</v>
      </c>
      <c r="E11" s="71">
        <v>30</v>
      </c>
      <c r="F11" s="69">
        <v>1</v>
      </c>
      <c r="G11" s="68">
        <f t="shared" si="1"/>
        <v>30</v>
      </c>
      <c r="H11" s="69" t="s">
        <v>23</v>
      </c>
      <c r="I11" s="10" t="s">
        <v>263</v>
      </c>
    </row>
    <row r="12" spans="1:9" ht="17.100000000000001" customHeight="1">
      <c r="A12" s="10" t="s">
        <v>264</v>
      </c>
      <c r="B12" s="47" t="s">
        <v>24</v>
      </c>
      <c r="C12" s="63" t="s">
        <v>25</v>
      </c>
      <c r="D12" s="67" t="s">
        <v>16</v>
      </c>
      <c r="E12" s="71">
        <v>10.3</v>
      </c>
      <c r="F12" s="69">
        <v>1</v>
      </c>
      <c r="G12" s="68">
        <f t="shared" si="1"/>
        <v>10.3</v>
      </c>
      <c r="H12" s="69" t="s">
        <v>305</v>
      </c>
      <c r="I12" s="10" t="s">
        <v>264</v>
      </c>
    </row>
    <row r="13" spans="1:9" ht="17.100000000000001" customHeight="1">
      <c r="A13" s="10" t="s">
        <v>265</v>
      </c>
      <c r="B13" s="47" t="s">
        <v>27</v>
      </c>
      <c r="C13" s="63" t="s">
        <v>28</v>
      </c>
      <c r="D13" s="67" t="s">
        <v>16</v>
      </c>
      <c r="E13" s="71">
        <v>0.45</v>
      </c>
      <c r="F13" s="69">
        <v>10</v>
      </c>
      <c r="G13" s="68">
        <f t="shared" si="1"/>
        <v>4.5</v>
      </c>
      <c r="H13" s="73" t="s">
        <v>306</v>
      </c>
      <c r="I13" s="10" t="s">
        <v>265</v>
      </c>
    </row>
    <row r="14" spans="1:9" ht="17.100000000000001" customHeight="1">
      <c r="A14" s="10" t="s">
        <v>266</v>
      </c>
      <c r="B14" s="47" t="s">
        <v>29</v>
      </c>
      <c r="C14" s="47" t="s">
        <v>301</v>
      </c>
      <c r="D14" s="67" t="s">
        <v>16</v>
      </c>
      <c r="E14" s="68">
        <v>9</v>
      </c>
      <c r="F14" s="69">
        <v>2</v>
      </c>
      <c r="G14" s="68">
        <f t="shared" si="1"/>
        <v>18</v>
      </c>
      <c r="H14" s="69" t="s">
        <v>30</v>
      </c>
      <c r="I14" s="10" t="s">
        <v>266</v>
      </c>
    </row>
    <row r="15" spans="1:9" ht="17.100000000000001" customHeight="1">
      <c r="A15" s="10" t="s">
        <v>267</v>
      </c>
      <c r="B15" s="70" t="s">
        <v>31</v>
      </c>
      <c r="C15" s="67" t="s">
        <v>307</v>
      </c>
      <c r="D15" s="70" t="s">
        <v>16</v>
      </c>
      <c r="E15" s="71">
        <v>2.8</v>
      </c>
      <c r="F15" s="69">
        <v>2</v>
      </c>
      <c r="G15" s="68">
        <f t="shared" si="1"/>
        <v>5.6</v>
      </c>
      <c r="H15" s="69" t="s">
        <v>308</v>
      </c>
      <c r="I15" s="10" t="s">
        <v>267</v>
      </c>
    </row>
    <row r="16" spans="1:9">
      <c r="A16" s="10" t="s">
        <v>268</v>
      </c>
      <c r="B16" s="67" t="s">
        <v>35</v>
      </c>
      <c r="C16" s="69" t="s">
        <v>309</v>
      </c>
      <c r="D16" s="70" t="s">
        <v>36</v>
      </c>
      <c r="E16" s="71">
        <v>0.06</v>
      </c>
      <c r="F16" s="69">
        <v>50</v>
      </c>
      <c r="G16" s="68">
        <f t="shared" si="1"/>
        <v>3</v>
      </c>
      <c r="H16" s="72" t="s">
        <v>280</v>
      </c>
      <c r="I16" s="10" t="s">
        <v>268</v>
      </c>
    </row>
    <row r="17" spans="1:9" ht="17.100000000000001" customHeight="1">
      <c r="A17" s="10" t="s">
        <v>269</v>
      </c>
      <c r="B17" s="47" t="s">
        <v>37</v>
      </c>
      <c r="C17" s="47" t="s">
        <v>310</v>
      </c>
      <c r="D17" s="67" t="s">
        <v>36</v>
      </c>
      <c r="E17" s="71">
        <v>1.42</v>
      </c>
      <c r="F17" s="69">
        <v>10</v>
      </c>
      <c r="G17" s="68">
        <f t="shared" si="1"/>
        <v>14.2</v>
      </c>
      <c r="H17" s="72" t="s">
        <v>38</v>
      </c>
      <c r="I17" s="10" t="s">
        <v>269</v>
      </c>
    </row>
    <row r="18" spans="1:9" ht="17.100000000000001" customHeight="1">
      <c r="A18" s="10" t="s">
        <v>270</v>
      </c>
      <c r="B18" s="66" t="s">
        <v>39</v>
      </c>
      <c r="C18" s="47" t="s">
        <v>311</v>
      </c>
      <c r="D18" s="67" t="s">
        <v>36</v>
      </c>
      <c r="E18" s="71">
        <v>19.8</v>
      </c>
      <c r="F18" s="69">
        <v>1</v>
      </c>
      <c r="G18" s="68">
        <f t="shared" si="1"/>
        <v>19.8</v>
      </c>
      <c r="H18" s="72" t="s">
        <v>279</v>
      </c>
      <c r="I18" s="10" t="s">
        <v>270</v>
      </c>
    </row>
    <row r="19" spans="1:9" ht="17.100000000000001" customHeight="1">
      <c r="A19" s="10" t="s">
        <v>271</v>
      </c>
      <c r="B19" s="70" t="s">
        <v>312</v>
      </c>
      <c r="C19" s="67" t="s">
        <v>298</v>
      </c>
      <c r="D19" s="70" t="s">
        <v>16</v>
      </c>
      <c r="E19" s="71">
        <v>1.7</v>
      </c>
      <c r="F19" s="74">
        <v>2</v>
      </c>
      <c r="G19" s="68">
        <f t="shared" si="1"/>
        <v>3.4</v>
      </c>
      <c r="H19" s="72" t="s">
        <v>299</v>
      </c>
      <c r="I19" s="10" t="s">
        <v>271</v>
      </c>
    </row>
    <row r="20" spans="1:9" ht="17.100000000000001" customHeight="1">
      <c r="A20" s="10" t="s">
        <v>272</v>
      </c>
      <c r="B20" s="70" t="s">
        <v>41</v>
      </c>
      <c r="C20" s="67" t="s">
        <v>313</v>
      </c>
      <c r="D20" s="70" t="s">
        <v>16</v>
      </c>
      <c r="E20" s="71">
        <v>7.3</v>
      </c>
      <c r="F20" s="74">
        <v>1</v>
      </c>
      <c r="G20" s="68">
        <f t="shared" si="1"/>
        <v>7.3</v>
      </c>
      <c r="H20" s="75" t="s">
        <v>314</v>
      </c>
      <c r="I20" s="10" t="s">
        <v>272</v>
      </c>
    </row>
    <row r="21" spans="1:9" ht="17.100000000000001" customHeight="1">
      <c r="A21" s="10" t="s">
        <v>273</v>
      </c>
      <c r="B21" s="70" t="s">
        <v>315</v>
      </c>
      <c r="C21" s="67" t="s">
        <v>316</v>
      </c>
      <c r="D21" s="70" t="s">
        <v>16</v>
      </c>
      <c r="E21" s="71">
        <v>0.55000000000000004</v>
      </c>
      <c r="F21" s="74">
        <v>6</v>
      </c>
      <c r="G21" s="68">
        <f t="shared" si="1"/>
        <v>3.3000000000000003</v>
      </c>
      <c r="H21" s="75" t="s">
        <v>42</v>
      </c>
      <c r="I21" s="10" t="s">
        <v>273</v>
      </c>
    </row>
    <row r="22" spans="1:9" ht="17.100000000000001" customHeight="1">
      <c r="A22" s="10" t="s">
        <v>274</v>
      </c>
      <c r="B22" s="76" t="s">
        <v>285</v>
      </c>
      <c r="C22" s="76" t="s">
        <v>286</v>
      </c>
      <c r="D22" s="76" t="s">
        <v>287</v>
      </c>
      <c r="E22" s="71">
        <v>44.8</v>
      </c>
      <c r="F22" s="77">
        <v>2</v>
      </c>
      <c r="G22" s="68">
        <f t="shared" si="1"/>
        <v>89.6</v>
      </c>
      <c r="H22" s="78" t="s">
        <v>288</v>
      </c>
      <c r="I22" s="10" t="s">
        <v>274</v>
      </c>
    </row>
    <row r="23" spans="1:9" ht="17.100000000000001" customHeight="1">
      <c r="A23" s="10" t="s">
        <v>275</v>
      </c>
      <c r="B23" s="76" t="s">
        <v>285</v>
      </c>
      <c r="C23" s="76" t="s">
        <v>289</v>
      </c>
      <c r="D23" s="76" t="s">
        <v>290</v>
      </c>
      <c r="E23" s="71">
        <v>47.9</v>
      </c>
      <c r="F23" s="77">
        <v>1</v>
      </c>
      <c r="G23" s="68">
        <f t="shared" si="1"/>
        <v>47.9</v>
      </c>
      <c r="H23" s="78" t="s">
        <v>288</v>
      </c>
      <c r="I23" s="10" t="s">
        <v>275</v>
      </c>
    </row>
    <row r="24" spans="1:9" ht="17.100000000000001" customHeight="1">
      <c r="A24" s="10" t="s">
        <v>276</v>
      </c>
      <c r="B24" s="11" t="s">
        <v>43</v>
      </c>
      <c r="C24" s="11" t="s">
        <v>44</v>
      </c>
      <c r="D24" s="11" t="s">
        <v>16</v>
      </c>
      <c r="E24" s="14">
        <v>0.9</v>
      </c>
      <c r="F24" s="13">
        <v>1</v>
      </c>
      <c r="G24" s="12">
        <f t="shared" si="1"/>
        <v>0.9</v>
      </c>
      <c r="H24" s="13" t="s">
        <v>45</v>
      </c>
      <c r="I24" s="10" t="s">
        <v>276</v>
      </c>
    </row>
    <row r="25" spans="1:9" ht="17.100000000000001" customHeight="1">
      <c r="A25" s="10" t="s">
        <v>277</v>
      </c>
      <c r="B25" s="11" t="s">
        <v>43</v>
      </c>
      <c r="C25" s="11" t="s">
        <v>46</v>
      </c>
      <c r="D25" s="11" t="s">
        <v>16</v>
      </c>
      <c r="E25" s="14">
        <v>0.3</v>
      </c>
      <c r="F25" s="13">
        <v>1</v>
      </c>
      <c r="G25" s="12">
        <f t="shared" si="1"/>
        <v>0.3</v>
      </c>
      <c r="H25" s="13" t="s">
        <v>45</v>
      </c>
      <c r="I25" s="10" t="s">
        <v>277</v>
      </c>
    </row>
    <row r="26" spans="1:9" ht="17.100000000000001" customHeight="1">
      <c r="A26" s="10" t="s">
        <v>278</v>
      </c>
      <c r="B26" s="11" t="s">
        <v>47</v>
      </c>
      <c r="C26" s="11" t="s">
        <v>48</v>
      </c>
      <c r="D26" s="11"/>
      <c r="E26" s="14">
        <v>25</v>
      </c>
      <c r="F26" s="17"/>
      <c r="G26" s="12">
        <v>25</v>
      </c>
      <c r="H26" s="13" t="s">
        <v>13</v>
      </c>
      <c r="I26" s="10" t="s">
        <v>278</v>
      </c>
    </row>
    <row r="27" spans="1:9" ht="30" customHeight="1">
      <c r="A27" s="88" t="s">
        <v>49</v>
      </c>
      <c r="B27" s="88"/>
      <c r="C27" s="88"/>
      <c r="D27" s="89"/>
      <c r="E27" s="90"/>
      <c r="F27" s="89"/>
      <c r="G27" s="90"/>
      <c r="H27" s="88"/>
      <c r="I27" s="88"/>
    </row>
    <row r="28" spans="1:9" ht="16.5">
      <c r="A28" s="5"/>
      <c r="B28" s="5"/>
      <c r="C28" s="5"/>
      <c r="D28" s="18"/>
      <c r="E28" s="19"/>
      <c r="F28" s="18"/>
      <c r="G28" s="19"/>
      <c r="H28" s="20"/>
      <c r="I28" s="5"/>
    </row>
    <row r="29" spans="1:9" ht="16.5">
      <c r="A29" s="5"/>
      <c r="B29" s="5"/>
      <c r="C29" s="5"/>
      <c r="D29" s="18"/>
      <c r="E29" s="19"/>
      <c r="F29" s="18"/>
      <c r="G29" s="19"/>
      <c r="H29" s="20"/>
      <c r="I29" s="5"/>
    </row>
    <row r="30" spans="1:9" ht="17.25" customHeight="1">
      <c r="A30" s="5"/>
      <c r="B30" s="5"/>
      <c r="C30" s="5"/>
      <c r="D30" s="18"/>
      <c r="E30" s="19"/>
      <c r="F30" s="18"/>
      <c r="G30" s="19"/>
      <c r="H30" s="20"/>
      <c r="I30" s="5"/>
    </row>
    <row r="31" spans="1:9" ht="16.5">
      <c r="A31" s="5"/>
      <c r="B31" s="5"/>
      <c r="C31" s="5"/>
      <c r="D31" s="18"/>
      <c r="E31" s="19"/>
      <c r="F31" s="18"/>
      <c r="G31" s="19"/>
      <c r="H31" s="20"/>
      <c r="I31" s="5"/>
    </row>
    <row r="32" spans="1:9" ht="17.25" customHeight="1">
      <c r="A32" s="5"/>
      <c r="B32" s="5"/>
      <c r="C32" s="5"/>
      <c r="D32" s="18"/>
      <c r="E32" s="19"/>
      <c r="F32" s="18"/>
      <c r="G32" s="19"/>
      <c r="H32" s="20"/>
      <c r="I32" s="5"/>
    </row>
    <row r="33" spans="1:9" ht="16.5">
      <c r="A33" s="5"/>
      <c r="B33" s="5"/>
      <c r="C33" s="5"/>
      <c r="D33" s="18"/>
      <c r="E33" s="19"/>
      <c r="F33" s="18"/>
      <c r="G33" s="19"/>
      <c r="H33" s="20"/>
      <c r="I33" s="5"/>
    </row>
    <row r="34" spans="1:9" ht="29.25" customHeight="1">
      <c r="A34" s="5"/>
      <c r="B34" s="5"/>
      <c r="C34" s="5"/>
      <c r="D34" s="18"/>
      <c r="E34" s="19"/>
      <c r="F34" s="18"/>
      <c r="G34" s="19"/>
      <c r="H34" s="20"/>
      <c r="I34" s="5"/>
    </row>
    <row r="35" spans="1:9" ht="16.5">
      <c r="A35" s="5"/>
      <c r="B35" s="5"/>
      <c r="C35" s="5"/>
      <c r="D35" s="18"/>
      <c r="E35" s="19"/>
      <c r="F35" s="18"/>
      <c r="G35" s="19"/>
      <c r="H35" s="20"/>
      <c r="I35" s="5"/>
    </row>
    <row r="36" spans="1:9" ht="16.5">
      <c r="A36" s="5"/>
      <c r="B36" s="5"/>
      <c r="C36" s="5"/>
      <c r="D36" s="18"/>
      <c r="E36" s="19"/>
      <c r="F36" s="18"/>
      <c r="G36" s="19"/>
      <c r="H36" s="20"/>
      <c r="I36" s="5"/>
    </row>
    <row r="37" spans="1:9" ht="16.5">
      <c r="A37" s="5"/>
      <c r="B37" s="5"/>
      <c r="C37" s="5"/>
      <c r="D37" s="18"/>
      <c r="E37" s="19"/>
      <c r="F37" s="18"/>
      <c r="G37" s="19"/>
      <c r="H37" s="20"/>
      <c r="I37" s="5"/>
    </row>
    <row r="38" spans="1:9" ht="16.5">
      <c r="A38" s="5"/>
      <c r="B38" s="5"/>
      <c r="C38" s="5"/>
      <c r="D38" s="18"/>
      <c r="E38" s="19"/>
      <c r="F38" s="18"/>
      <c r="G38" s="19"/>
      <c r="H38" s="20"/>
      <c r="I38" s="5"/>
    </row>
    <row r="39" spans="1:9" ht="16.5">
      <c r="A39" s="5"/>
      <c r="B39" s="5"/>
      <c r="C39" s="5"/>
      <c r="D39" s="18"/>
      <c r="E39" s="19"/>
      <c r="F39" s="18"/>
      <c r="G39" s="19"/>
      <c r="H39" s="20"/>
      <c r="I39" s="5"/>
    </row>
    <row r="40" spans="1:9" ht="16.5">
      <c r="A40" s="5"/>
      <c r="B40" s="5"/>
      <c r="C40" s="5"/>
      <c r="D40" s="18"/>
      <c r="E40" s="19"/>
      <c r="F40" s="18"/>
      <c r="G40" s="19"/>
      <c r="H40" s="20"/>
      <c r="I40" s="5"/>
    </row>
    <row r="41" spans="1:9" ht="16.5">
      <c r="A41" s="5"/>
      <c r="B41" s="5"/>
      <c r="C41" s="5"/>
      <c r="D41" s="18"/>
      <c r="E41" s="19"/>
      <c r="F41" s="18"/>
      <c r="G41" s="19"/>
      <c r="H41" s="20"/>
      <c r="I41" s="5"/>
    </row>
    <row r="42" spans="1:9" ht="16.5">
      <c r="A42" s="5"/>
      <c r="B42" s="5"/>
      <c r="C42" s="5"/>
      <c r="D42" s="18"/>
      <c r="E42" s="19"/>
      <c r="F42" s="18"/>
      <c r="G42" s="19"/>
      <c r="H42" s="20"/>
      <c r="I42" s="5"/>
    </row>
    <row r="43" spans="1:9" ht="16.5">
      <c r="A43" s="5"/>
      <c r="B43" s="5"/>
      <c r="C43" s="5"/>
      <c r="D43" s="18"/>
      <c r="E43" s="19"/>
      <c r="F43" s="18"/>
      <c r="G43" s="19"/>
      <c r="H43" s="20"/>
      <c r="I43" s="5"/>
    </row>
    <row r="44" spans="1:9" ht="16.5">
      <c r="A44" s="5"/>
      <c r="B44" s="5"/>
      <c r="C44" s="5"/>
      <c r="D44" s="18"/>
      <c r="E44" s="19"/>
      <c r="F44" s="18"/>
      <c r="G44" s="19"/>
      <c r="H44" s="20"/>
      <c r="I44" s="5"/>
    </row>
    <row r="45" spans="1:9" ht="16.5">
      <c r="A45" s="5"/>
      <c r="B45" s="5"/>
      <c r="C45" s="5"/>
      <c r="D45" s="18"/>
      <c r="E45" s="19"/>
      <c r="F45" s="18"/>
      <c r="G45" s="19"/>
      <c r="H45" s="20"/>
      <c r="I45" s="5"/>
    </row>
    <row r="46" spans="1:9" ht="16.5">
      <c r="A46" s="5"/>
      <c r="B46" s="5"/>
      <c r="C46" s="5"/>
      <c r="D46" s="18"/>
      <c r="E46" s="19"/>
      <c r="F46" s="18"/>
      <c r="G46" s="19"/>
      <c r="H46" s="20"/>
      <c r="I46" s="5"/>
    </row>
    <row r="47" spans="1:9" ht="16.5">
      <c r="A47" s="5"/>
      <c r="B47" s="5"/>
      <c r="C47" s="5"/>
      <c r="D47" s="18"/>
      <c r="E47" s="19"/>
      <c r="F47" s="18"/>
      <c r="G47" s="19"/>
      <c r="H47" s="20"/>
      <c r="I47" s="5"/>
    </row>
    <row r="48" spans="1:9" ht="16.5">
      <c r="A48" s="5"/>
      <c r="B48" s="5"/>
      <c r="C48" s="5"/>
      <c r="D48" s="18"/>
      <c r="E48" s="19"/>
      <c r="F48" s="18"/>
      <c r="G48" s="19"/>
      <c r="H48" s="20"/>
      <c r="I48" s="5"/>
    </row>
    <row r="49" spans="1:9" ht="16.5">
      <c r="A49" s="5"/>
      <c r="B49" s="5"/>
      <c r="C49" s="5"/>
      <c r="D49" s="18"/>
      <c r="E49" s="19"/>
      <c r="F49" s="18"/>
      <c r="G49" s="19"/>
      <c r="H49" s="20"/>
      <c r="I49" s="5"/>
    </row>
    <row r="50" spans="1:9" ht="16.5">
      <c r="A50" s="5"/>
      <c r="B50" s="5"/>
      <c r="C50" s="5"/>
      <c r="D50" s="18"/>
      <c r="E50" s="19"/>
      <c r="F50" s="18"/>
      <c r="G50" s="19"/>
      <c r="H50" s="20"/>
      <c r="I50" s="5"/>
    </row>
    <row r="51" spans="1:9" ht="16.5">
      <c r="A51" s="5"/>
      <c r="B51" s="5"/>
      <c r="C51" s="5"/>
      <c r="D51" s="18"/>
      <c r="E51" s="19"/>
      <c r="F51" s="18"/>
      <c r="G51" s="19"/>
      <c r="H51" s="20"/>
      <c r="I51" s="5"/>
    </row>
    <row r="52" spans="1:9" ht="16.5">
      <c r="A52" s="5"/>
      <c r="B52" s="5"/>
      <c r="C52" s="5"/>
      <c r="D52" s="18"/>
      <c r="E52" s="19"/>
      <c r="F52" s="18"/>
      <c r="G52" s="19"/>
      <c r="H52" s="20"/>
      <c r="I52" s="5"/>
    </row>
    <row r="53" spans="1:9" ht="16.5">
      <c r="A53" s="5"/>
      <c r="B53" s="5"/>
      <c r="C53" s="5"/>
      <c r="D53" s="18"/>
      <c r="E53" s="19"/>
      <c r="F53" s="18"/>
      <c r="G53" s="19"/>
      <c r="H53" s="20"/>
      <c r="I53" s="5"/>
    </row>
    <row r="54" spans="1:9" ht="16.5">
      <c r="A54" s="5"/>
      <c r="B54" s="5"/>
      <c r="C54" s="5"/>
      <c r="D54" s="18"/>
      <c r="E54" s="19"/>
      <c r="F54" s="18"/>
      <c r="G54" s="19"/>
      <c r="H54" s="20"/>
      <c r="I54" s="5"/>
    </row>
    <row r="55" spans="1:9" ht="16.5">
      <c r="A55" s="5"/>
      <c r="B55" s="5"/>
      <c r="C55" s="5"/>
      <c r="D55" s="18"/>
      <c r="E55" s="19"/>
      <c r="F55" s="18"/>
      <c r="G55" s="19"/>
      <c r="H55" s="20"/>
      <c r="I55" s="5"/>
    </row>
    <row r="56" spans="1:9" ht="16.5">
      <c r="A56" s="5"/>
      <c r="B56" s="5"/>
      <c r="C56" s="5"/>
      <c r="D56" s="18"/>
      <c r="E56" s="19"/>
      <c r="F56" s="18"/>
      <c r="G56" s="19"/>
      <c r="H56" s="20"/>
      <c r="I56" s="5"/>
    </row>
    <row r="57" spans="1:9" ht="16.5">
      <c r="A57" s="5"/>
      <c r="B57" s="5"/>
      <c r="C57" s="5"/>
      <c r="D57" s="18"/>
      <c r="E57" s="19"/>
      <c r="F57" s="18"/>
      <c r="G57" s="19"/>
      <c r="H57" s="20"/>
      <c r="I57" s="5"/>
    </row>
    <row r="58" spans="1:9" ht="16.5">
      <c r="A58" s="5"/>
      <c r="B58" s="5"/>
      <c r="C58" s="5"/>
      <c r="D58" s="18"/>
      <c r="E58" s="19"/>
      <c r="F58" s="18"/>
      <c r="G58" s="19"/>
      <c r="H58" s="20"/>
      <c r="I58" s="5"/>
    </row>
    <row r="59" spans="1:9" ht="16.5">
      <c r="A59" s="5"/>
      <c r="B59" s="5"/>
      <c r="C59" s="5"/>
      <c r="D59" s="18"/>
      <c r="E59" s="19"/>
      <c r="F59" s="18"/>
      <c r="G59" s="19"/>
      <c r="H59" s="20"/>
      <c r="I59" s="5"/>
    </row>
    <row r="60" spans="1:9" ht="16.5">
      <c r="A60" s="5"/>
      <c r="B60" s="5"/>
      <c r="C60" s="5"/>
      <c r="D60" s="18"/>
      <c r="E60" s="19"/>
      <c r="F60" s="18"/>
      <c r="G60" s="19"/>
      <c r="H60" s="20"/>
      <c r="I60" s="5"/>
    </row>
    <row r="61" spans="1:9" ht="16.5">
      <c r="A61" s="5"/>
      <c r="B61" s="5"/>
      <c r="C61" s="5"/>
      <c r="D61" s="18"/>
      <c r="E61" s="19"/>
      <c r="F61" s="18"/>
      <c r="G61" s="19"/>
      <c r="H61" s="20"/>
      <c r="I61" s="5"/>
    </row>
    <row r="62" spans="1:9" ht="16.5">
      <c r="A62" s="5"/>
      <c r="B62" s="5"/>
      <c r="C62" s="5"/>
      <c r="D62" s="18"/>
      <c r="E62" s="19"/>
      <c r="F62" s="18"/>
      <c r="G62" s="19"/>
      <c r="H62" s="20"/>
      <c r="I62" s="5"/>
    </row>
    <row r="63" spans="1:9" ht="16.5">
      <c r="A63" s="5"/>
      <c r="B63" s="5"/>
      <c r="C63" s="5"/>
      <c r="D63" s="18"/>
      <c r="E63" s="19"/>
      <c r="F63" s="18"/>
      <c r="G63" s="19"/>
      <c r="H63" s="20"/>
      <c r="I63" s="5"/>
    </row>
    <row r="64" spans="1:9" ht="16.5">
      <c r="A64" s="5"/>
      <c r="B64" s="5"/>
      <c r="C64" s="5"/>
      <c r="D64" s="18"/>
      <c r="E64" s="19"/>
      <c r="F64" s="18"/>
      <c r="G64" s="19"/>
      <c r="H64" s="20"/>
      <c r="I64" s="5"/>
    </row>
    <row r="65" spans="1:9" ht="16.5">
      <c r="A65" s="5"/>
      <c r="B65" s="5"/>
      <c r="C65" s="5"/>
      <c r="D65" s="18"/>
      <c r="E65" s="19"/>
      <c r="F65" s="18"/>
      <c r="G65" s="19"/>
      <c r="H65" s="20"/>
      <c r="I65" s="5"/>
    </row>
    <row r="66" spans="1:9" ht="16.5">
      <c r="A66" s="5"/>
      <c r="B66" s="5"/>
      <c r="C66" s="5"/>
      <c r="D66" s="18"/>
      <c r="E66" s="19"/>
      <c r="F66" s="18"/>
      <c r="G66" s="19"/>
      <c r="H66" s="20"/>
      <c r="I66" s="5"/>
    </row>
    <row r="67" spans="1:9" ht="16.5">
      <c r="A67" s="5"/>
      <c r="B67" s="5"/>
      <c r="C67" s="5"/>
      <c r="D67" s="18"/>
      <c r="E67" s="19"/>
      <c r="F67" s="18"/>
      <c r="G67" s="19"/>
      <c r="H67" s="20"/>
      <c r="I67" s="5"/>
    </row>
    <row r="68" spans="1:9" ht="16.5">
      <c r="A68" s="5"/>
      <c r="B68" s="5"/>
      <c r="C68" s="5"/>
      <c r="D68" s="18"/>
      <c r="E68" s="19"/>
      <c r="F68" s="18"/>
      <c r="G68" s="19"/>
      <c r="H68" s="20"/>
      <c r="I68" s="5"/>
    </row>
    <row r="69" spans="1:9" ht="16.5">
      <c r="A69" s="5"/>
      <c r="B69" s="5"/>
      <c r="C69" s="5"/>
      <c r="D69" s="18"/>
      <c r="E69" s="19"/>
      <c r="F69" s="18"/>
      <c r="G69" s="19"/>
      <c r="H69" s="20"/>
      <c r="I69" s="5"/>
    </row>
    <row r="70" spans="1:9" ht="16.5">
      <c r="A70" s="5"/>
      <c r="B70" s="5"/>
      <c r="C70" s="5"/>
      <c r="D70" s="18"/>
      <c r="E70" s="19"/>
      <c r="F70" s="18"/>
      <c r="G70" s="19"/>
      <c r="H70" s="20"/>
      <c r="I70" s="5"/>
    </row>
    <row r="71" spans="1:9" ht="16.5">
      <c r="A71" s="5"/>
      <c r="B71" s="5"/>
      <c r="C71" s="5"/>
      <c r="D71" s="18"/>
      <c r="E71" s="19"/>
      <c r="F71" s="18"/>
      <c r="G71" s="19"/>
      <c r="H71" s="20"/>
      <c r="I71" s="5"/>
    </row>
    <row r="72" spans="1:9" ht="16.5">
      <c r="A72" s="5"/>
      <c r="B72" s="5"/>
      <c r="C72" s="5"/>
      <c r="D72" s="18"/>
      <c r="E72" s="19"/>
      <c r="F72" s="18"/>
      <c r="G72" s="19"/>
      <c r="H72" s="20"/>
      <c r="I72" s="5"/>
    </row>
    <row r="73" spans="1:9" ht="16.5">
      <c r="A73" s="5"/>
      <c r="B73" s="5"/>
      <c r="C73" s="5"/>
      <c r="D73" s="18"/>
      <c r="E73" s="19"/>
      <c r="F73" s="18"/>
      <c r="G73" s="19"/>
      <c r="H73" s="20"/>
      <c r="I73" s="5"/>
    </row>
    <row r="74" spans="1:9" ht="16.5">
      <c r="A74" s="5"/>
      <c r="B74" s="5"/>
      <c r="C74" s="5"/>
      <c r="D74" s="18"/>
      <c r="E74" s="19"/>
      <c r="F74" s="18"/>
      <c r="G74" s="19"/>
      <c r="H74" s="20"/>
      <c r="I74" s="5"/>
    </row>
    <row r="75" spans="1:9" ht="16.5">
      <c r="A75" s="5"/>
      <c r="B75" s="5"/>
      <c r="C75" s="5"/>
      <c r="D75" s="18"/>
      <c r="E75" s="19"/>
      <c r="F75" s="18"/>
      <c r="G75" s="19"/>
      <c r="H75" s="20"/>
      <c r="I75" s="5"/>
    </row>
    <row r="76" spans="1:9" ht="16.5">
      <c r="A76" s="5"/>
      <c r="B76" s="5"/>
      <c r="C76" s="5"/>
      <c r="D76" s="18"/>
      <c r="E76" s="19"/>
      <c r="F76" s="18"/>
      <c r="G76" s="19"/>
      <c r="H76" s="20"/>
      <c r="I76" s="5"/>
    </row>
    <row r="77" spans="1:9" ht="16.5">
      <c r="A77" s="5"/>
      <c r="B77" s="5"/>
      <c r="C77" s="5"/>
      <c r="D77" s="18"/>
      <c r="E77" s="19"/>
      <c r="F77" s="18"/>
      <c r="G77" s="19"/>
      <c r="H77" s="20"/>
      <c r="I77" s="5"/>
    </row>
    <row r="78" spans="1:9" ht="16.5">
      <c r="A78" s="5"/>
      <c r="B78" s="5"/>
      <c r="C78" s="5"/>
      <c r="D78" s="18"/>
      <c r="E78" s="19"/>
      <c r="F78" s="18"/>
      <c r="G78" s="19"/>
      <c r="H78" s="20"/>
      <c r="I78" s="5"/>
    </row>
    <row r="79" spans="1:9" ht="16.5">
      <c r="A79" s="5"/>
      <c r="B79" s="5"/>
      <c r="C79" s="5"/>
      <c r="D79" s="18"/>
      <c r="E79" s="19"/>
      <c r="F79" s="18"/>
      <c r="G79" s="19"/>
      <c r="H79" s="20"/>
      <c r="I79" s="5"/>
    </row>
    <row r="80" spans="1:9" ht="16.5">
      <c r="A80" s="5"/>
      <c r="B80" s="5"/>
      <c r="C80" s="5"/>
      <c r="D80" s="18"/>
      <c r="E80" s="19"/>
      <c r="F80" s="18"/>
      <c r="G80" s="19"/>
      <c r="H80" s="20"/>
      <c r="I80" s="5"/>
    </row>
    <row r="81" spans="1:9" ht="16.5">
      <c r="A81" s="5"/>
      <c r="B81" s="5"/>
      <c r="C81" s="5"/>
      <c r="D81" s="18"/>
      <c r="E81" s="19"/>
      <c r="F81" s="18"/>
      <c r="G81" s="19"/>
      <c r="H81" s="20"/>
      <c r="I81" s="5"/>
    </row>
    <row r="82" spans="1:9" ht="16.5">
      <c r="A82" s="5"/>
      <c r="B82" s="5"/>
      <c r="C82" s="5"/>
      <c r="D82" s="18"/>
      <c r="E82" s="19"/>
      <c r="F82" s="18"/>
      <c r="G82" s="19"/>
      <c r="H82" s="20"/>
      <c r="I82" s="5"/>
    </row>
    <row r="83" spans="1:9" ht="16.5">
      <c r="A83" s="5"/>
      <c r="B83" s="5"/>
      <c r="C83" s="5"/>
      <c r="D83" s="18"/>
      <c r="E83" s="19"/>
      <c r="F83" s="18"/>
      <c r="G83" s="19"/>
      <c r="H83" s="20"/>
      <c r="I83" s="5"/>
    </row>
    <row r="84" spans="1:9" ht="16.5">
      <c r="A84" s="5"/>
      <c r="B84" s="5"/>
      <c r="C84" s="5"/>
      <c r="D84" s="18"/>
      <c r="E84" s="19"/>
      <c r="F84" s="18"/>
      <c r="G84" s="19"/>
      <c r="H84" s="20"/>
      <c r="I84" s="5"/>
    </row>
    <row r="85" spans="1:9" ht="16.5">
      <c r="A85" s="5"/>
      <c r="B85" s="5"/>
      <c r="C85" s="5"/>
      <c r="D85" s="18"/>
      <c r="E85" s="19"/>
      <c r="F85" s="18"/>
      <c r="G85" s="19"/>
      <c r="H85" s="20"/>
      <c r="I85" s="5"/>
    </row>
    <row r="86" spans="1:9" ht="16.5">
      <c r="A86" s="5"/>
      <c r="B86" s="5"/>
      <c r="C86" s="5"/>
      <c r="D86" s="18"/>
      <c r="E86" s="19"/>
      <c r="F86" s="18"/>
      <c r="G86" s="19"/>
      <c r="H86" s="20"/>
      <c r="I86" s="5"/>
    </row>
    <row r="87" spans="1:9" ht="16.5">
      <c r="A87" s="5"/>
      <c r="B87" s="5"/>
      <c r="C87" s="5"/>
      <c r="D87" s="18"/>
      <c r="E87" s="19"/>
      <c r="F87" s="18"/>
      <c r="G87" s="19"/>
      <c r="H87" s="20"/>
      <c r="I87" s="5"/>
    </row>
    <row r="88" spans="1:9" ht="16.5">
      <c r="A88" s="5"/>
      <c r="B88" s="5"/>
      <c r="C88" s="5"/>
      <c r="D88" s="18"/>
      <c r="E88" s="19"/>
      <c r="F88" s="18"/>
      <c r="G88" s="19"/>
      <c r="H88" s="20"/>
      <c r="I88" s="5"/>
    </row>
    <row r="89" spans="1:9" ht="16.5">
      <c r="A89" s="5"/>
      <c r="B89" s="5"/>
      <c r="C89" s="5"/>
      <c r="D89" s="18"/>
      <c r="E89" s="19"/>
      <c r="F89" s="18"/>
      <c r="G89" s="19"/>
      <c r="H89" s="20"/>
      <c r="I89" s="5"/>
    </row>
    <row r="90" spans="1:9" ht="16.5">
      <c r="A90" s="5"/>
      <c r="B90" s="5"/>
      <c r="C90" s="5"/>
      <c r="D90" s="18"/>
      <c r="E90" s="19"/>
      <c r="F90" s="18"/>
      <c r="G90" s="19"/>
      <c r="H90" s="20"/>
      <c r="I90" s="5"/>
    </row>
    <row r="91" spans="1:9" ht="16.5">
      <c r="A91" s="5"/>
      <c r="B91" s="5"/>
      <c r="C91" s="5"/>
      <c r="D91" s="18"/>
      <c r="E91" s="19"/>
      <c r="F91" s="18"/>
      <c r="G91" s="19"/>
      <c r="H91" s="20"/>
      <c r="I91" s="5"/>
    </row>
    <row r="92" spans="1:9" ht="16.5">
      <c r="A92" s="5"/>
      <c r="B92" s="5"/>
      <c r="C92" s="5"/>
      <c r="D92" s="18"/>
      <c r="E92" s="19"/>
      <c r="F92" s="18"/>
      <c r="G92" s="19"/>
      <c r="H92" s="20"/>
      <c r="I92" s="5"/>
    </row>
    <row r="93" spans="1:9" ht="16.5">
      <c r="A93" s="5"/>
      <c r="B93" s="5"/>
      <c r="C93" s="5"/>
      <c r="D93" s="18"/>
      <c r="E93" s="19"/>
      <c r="F93" s="18"/>
      <c r="G93" s="19"/>
      <c r="H93" s="20"/>
      <c r="I93" s="5"/>
    </row>
    <row r="94" spans="1:9" ht="16.5">
      <c r="A94" s="5"/>
      <c r="B94" s="5"/>
      <c r="C94" s="5"/>
      <c r="D94" s="18"/>
      <c r="E94" s="19"/>
      <c r="F94" s="18"/>
      <c r="G94" s="19"/>
      <c r="H94" s="20"/>
      <c r="I94" s="5"/>
    </row>
    <row r="95" spans="1:9" ht="16.5">
      <c r="A95" s="5"/>
      <c r="B95" s="5"/>
      <c r="C95" s="5"/>
      <c r="D95" s="18"/>
      <c r="E95" s="19"/>
      <c r="F95" s="18"/>
      <c r="G95" s="19"/>
      <c r="H95" s="20"/>
      <c r="I95" s="5"/>
    </row>
    <row r="96" spans="1:9" ht="16.5">
      <c r="A96" s="5"/>
      <c r="B96" s="5"/>
      <c r="C96" s="5"/>
      <c r="D96" s="18"/>
      <c r="E96" s="19"/>
      <c r="F96" s="18"/>
      <c r="G96" s="19"/>
      <c r="H96" s="20"/>
      <c r="I96" s="5"/>
    </row>
    <row r="97" spans="1:9" ht="16.5">
      <c r="A97" s="5"/>
      <c r="B97" s="5"/>
      <c r="C97" s="5"/>
      <c r="D97" s="18"/>
      <c r="E97" s="19"/>
      <c r="F97" s="18"/>
      <c r="G97" s="19"/>
      <c r="H97" s="20"/>
      <c r="I97" s="5"/>
    </row>
    <row r="98" spans="1:9" ht="16.5">
      <c r="A98" s="5"/>
      <c r="B98" s="5"/>
      <c r="C98" s="5"/>
      <c r="D98" s="18"/>
      <c r="E98" s="19"/>
      <c r="F98" s="18"/>
      <c r="G98" s="19"/>
      <c r="H98" s="20"/>
      <c r="I98" s="5"/>
    </row>
    <row r="99" spans="1:9" ht="16.5">
      <c r="A99" s="5"/>
      <c r="B99" s="5"/>
      <c r="C99" s="5"/>
      <c r="D99" s="18"/>
      <c r="E99" s="19"/>
      <c r="F99" s="18"/>
      <c r="G99" s="19"/>
      <c r="H99" s="20"/>
      <c r="I99" s="5"/>
    </row>
    <row r="100" spans="1:9" ht="16.5">
      <c r="A100" s="5"/>
      <c r="B100" s="5"/>
      <c r="C100" s="5"/>
      <c r="D100" s="18"/>
      <c r="E100" s="19"/>
      <c r="F100" s="18"/>
      <c r="G100" s="19"/>
      <c r="H100" s="20"/>
      <c r="I100" s="5"/>
    </row>
    <row r="101" spans="1:9" ht="16.5">
      <c r="A101" s="5"/>
      <c r="B101" s="5"/>
      <c r="C101" s="5"/>
      <c r="D101" s="18"/>
      <c r="E101" s="19"/>
      <c r="F101" s="18"/>
      <c r="G101" s="19"/>
      <c r="H101" s="20"/>
      <c r="I101" s="5"/>
    </row>
    <row r="102" spans="1:9" ht="16.5">
      <c r="A102" s="5"/>
      <c r="B102" s="5"/>
      <c r="C102" s="5"/>
      <c r="D102" s="18"/>
      <c r="E102" s="19"/>
      <c r="F102" s="18"/>
      <c r="G102" s="19"/>
      <c r="H102" s="20"/>
      <c r="I102" s="5"/>
    </row>
    <row r="103" spans="1:9" ht="16.5">
      <c r="A103" s="5"/>
      <c r="B103" s="5"/>
      <c r="C103" s="5"/>
      <c r="D103" s="18"/>
      <c r="E103" s="19"/>
      <c r="F103" s="18"/>
      <c r="G103" s="19"/>
      <c r="H103" s="20"/>
      <c r="I103" s="5"/>
    </row>
    <row r="104" spans="1:9" ht="16.5">
      <c r="A104" s="5"/>
      <c r="B104" s="5"/>
      <c r="C104" s="5"/>
      <c r="D104" s="18"/>
      <c r="E104" s="19"/>
      <c r="F104" s="18"/>
      <c r="G104" s="19"/>
      <c r="H104" s="20"/>
      <c r="I104" s="5"/>
    </row>
    <row r="105" spans="1:9" ht="16.5">
      <c r="A105" s="5"/>
      <c r="B105" s="5"/>
      <c r="C105" s="5"/>
      <c r="D105" s="18"/>
      <c r="E105" s="19"/>
      <c r="F105" s="18"/>
      <c r="G105" s="19"/>
      <c r="H105" s="20"/>
      <c r="I105" s="5"/>
    </row>
    <row r="106" spans="1:9" ht="16.5">
      <c r="A106" s="5"/>
      <c r="B106" s="5"/>
      <c r="C106" s="5"/>
      <c r="D106" s="18"/>
      <c r="E106" s="19"/>
      <c r="F106" s="18"/>
      <c r="G106" s="19"/>
      <c r="H106" s="20"/>
      <c r="I106" s="5"/>
    </row>
    <row r="107" spans="1:9" ht="16.5">
      <c r="A107" s="5"/>
      <c r="B107" s="5"/>
      <c r="C107" s="5"/>
      <c r="D107" s="18"/>
      <c r="E107" s="19"/>
      <c r="F107" s="18"/>
      <c r="G107" s="19"/>
      <c r="H107" s="20"/>
      <c r="I107" s="5"/>
    </row>
    <row r="108" spans="1:9" ht="16.5">
      <c r="A108" s="5"/>
      <c r="B108" s="5"/>
      <c r="C108" s="5"/>
      <c r="D108" s="18"/>
      <c r="E108" s="19"/>
      <c r="F108" s="18"/>
      <c r="G108" s="19"/>
      <c r="H108" s="20"/>
      <c r="I108" s="5"/>
    </row>
    <row r="109" spans="1:9" ht="16.5">
      <c r="A109" s="5"/>
      <c r="B109" s="5"/>
      <c r="C109" s="5"/>
      <c r="D109" s="18"/>
      <c r="E109" s="19"/>
      <c r="F109" s="18"/>
      <c r="G109" s="19"/>
      <c r="H109" s="20"/>
      <c r="I109" s="5"/>
    </row>
    <row r="110" spans="1:9" ht="16.5">
      <c r="A110" s="5"/>
      <c r="B110" s="5"/>
      <c r="C110" s="5"/>
      <c r="D110" s="18"/>
      <c r="E110" s="19"/>
      <c r="F110" s="18"/>
      <c r="G110" s="19"/>
      <c r="H110" s="20"/>
      <c r="I110" s="5"/>
    </row>
    <row r="111" spans="1:9" ht="16.5">
      <c r="A111" s="5"/>
      <c r="B111" s="5"/>
      <c r="C111" s="5"/>
      <c r="D111" s="18"/>
      <c r="E111" s="19"/>
      <c r="F111" s="18"/>
      <c r="G111" s="19"/>
      <c r="H111" s="20"/>
      <c r="I111" s="5"/>
    </row>
    <row r="112" spans="1:9" ht="16.5">
      <c r="A112" s="5"/>
      <c r="B112" s="5"/>
      <c r="C112" s="5"/>
      <c r="D112" s="18"/>
      <c r="E112" s="19"/>
      <c r="F112" s="18"/>
      <c r="G112" s="19"/>
      <c r="H112" s="20"/>
      <c r="I112" s="5"/>
    </row>
    <row r="113" spans="1:9" ht="16.5">
      <c r="A113" s="5"/>
      <c r="B113" s="5"/>
      <c r="C113" s="5"/>
      <c r="D113" s="18"/>
      <c r="E113" s="19"/>
      <c r="F113" s="18"/>
      <c r="G113" s="19"/>
      <c r="H113" s="20"/>
      <c r="I113" s="5"/>
    </row>
    <row r="114" spans="1:9" ht="16.5">
      <c r="A114" s="5"/>
      <c r="B114" s="5"/>
      <c r="C114" s="5"/>
      <c r="D114" s="18"/>
      <c r="E114" s="19"/>
      <c r="F114" s="18"/>
      <c r="G114" s="19"/>
      <c r="H114" s="20"/>
      <c r="I114" s="5"/>
    </row>
    <row r="115" spans="1:9" ht="16.5">
      <c r="A115" s="5"/>
      <c r="B115" s="5"/>
      <c r="C115" s="5"/>
      <c r="D115" s="18"/>
      <c r="E115" s="19"/>
      <c r="F115" s="18"/>
      <c r="G115" s="19"/>
      <c r="H115" s="20"/>
      <c r="I115" s="5"/>
    </row>
    <row r="116" spans="1:9" ht="16.5">
      <c r="A116" s="5"/>
      <c r="B116" s="5"/>
      <c r="C116" s="5"/>
      <c r="D116" s="18"/>
      <c r="E116" s="19"/>
      <c r="F116" s="18"/>
      <c r="G116" s="19"/>
      <c r="H116" s="20"/>
      <c r="I116" s="5"/>
    </row>
    <row r="117" spans="1:9" ht="16.5">
      <c r="A117" s="5"/>
      <c r="B117" s="5"/>
      <c r="C117" s="5"/>
      <c r="D117" s="18"/>
      <c r="E117" s="19"/>
      <c r="F117" s="18"/>
      <c r="G117" s="19"/>
      <c r="H117" s="20"/>
      <c r="I117" s="5"/>
    </row>
    <row r="118" spans="1:9" ht="16.5">
      <c r="A118" s="5"/>
      <c r="B118" s="5"/>
      <c r="C118" s="5"/>
      <c r="D118" s="18"/>
      <c r="E118" s="19"/>
      <c r="F118" s="18"/>
      <c r="G118" s="19"/>
      <c r="H118" s="20"/>
      <c r="I118" s="5"/>
    </row>
    <row r="119" spans="1:9" ht="16.5">
      <c r="A119" s="5"/>
      <c r="B119" s="5"/>
      <c r="C119" s="5"/>
      <c r="D119" s="18"/>
      <c r="E119" s="19"/>
      <c r="F119" s="18"/>
      <c r="G119" s="19"/>
      <c r="H119" s="20"/>
      <c r="I119" s="5"/>
    </row>
    <row r="120" spans="1:9" ht="16.5">
      <c r="A120" s="5"/>
      <c r="B120" s="5"/>
      <c r="C120" s="5"/>
      <c r="D120" s="18"/>
      <c r="E120" s="19"/>
      <c r="F120" s="18"/>
      <c r="G120" s="19"/>
      <c r="H120" s="20"/>
      <c r="I120" s="5"/>
    </row>
    <row r="121" spans="1:9" ht="16.5">
      <c r="A121" s="5"/>
      <c r="B121" s="5"/>
      <c r="C121" s="5"/>
      <c r="D121" s="18"/>
      <c r="E121" s="19"/>
      <c r="F121" s="18"/>
      <c r="G121" s="19"/>
      <c r="H121" s="20"/>
      <c r="I121" s="5"/>
    </row>
    <row r="122" spans="1:9" ht="16.5">
      <c r="A122" s="5"/>
      <c r="B122" s="5"/>
      <c r="C122" s="5"/>
      <c r="D122" s="18"/>
      <c r="E122" s="19"/>
      <c r="F122" s="18"/>
      <c r="G122" s="19"/>
      <c r="H122" s="20"/>
      <c r="I122" s="5"/>
    </row>
    <row r="123" spans="1:9" ht="16.5">
      <c r="A123" s="5"/>
      <c r="B123" s="5"/>
      <c r="C123" s="5"/>
      <c r="D123" s="18"/>
      <c r="E123" s="19"/>
      <c r="F123" s="18"/>
      <c r="G123" s="19"/>
      <c r="H123" s="20"/>
      <c r="I123" s="5"/>
    </row>
    <row r="124" spans="1:9" ht="16.5">
      <c r="A124" s="5"/>
      <c r="B124" s="5"/>
      <c r="C124" s="5"/>
      <c r="D124" s="18"/>
      <c r="E124" s="19"/>
      <c r="F124" s="18"/>
      <c r="G124" s="19"/>
      <c r="H124" s="20"/>
      <c r="I124" s="5"/>
    </row>
    <row r="125" spans="1:9" ht="16.5">
      <c r="A125" s="5"/>
      <c r="B125" s="5"/>
      <c r="C125" s="5"/>
      <c r="D125" s="18"/>
      <c r="E125" s="19"/>
      <c r="F125" s="18"/>
      <c r="G125" s="19"/>
      <c r="H125" s="20"/>
      <c r="I125" s="5"/>
    </row>
    <row r="126" spans="1:9" ht="16.5">
      <c r="A126" s="5"/>
      <c r="B126" s="5"/>
      <c r="C126" s="5"/>
      <c r="D126" s="18"/>
      <c r="E126" s="19"/>
      <c r="F126" s="18"/>
      <c r="G126" s="19"/>
      <c r="H126" s="20"/>
      <c r="I126" s="5"/>
    </row>
    <row r="127" spans="1:9" ht="16.5">
      <c r="A127" s="5"/>
      <c r="B127" s="5"/>
      <c r="C127" s="5"/>
      <c r="D127" s="18"/>
      <c r="E127" s="19"/>
      <c r="F127" s="18"/>
      <c r="G127" s="19"/>
      <c r="H127" s="20"/>
      <c r="I127" s="5"/>
    </row>
    <row r="128" spans="1:9" ht="16.5">
      <c r="A128" s="5"/>
      <c r="B128" s="5"/>
      <c r="C128" s="5"/>
      <c r="D128" s="18"/>
      <c r="E128" s="19"/>
      <c r="F128" s="18"/>
      <c r="G128" s="19"/>
      <c r="H128" s="20"/>
      <c r="I128" s="5"/>
    </row>
    <row r="129" spans="1:9" ht="16.5">
      <c r="A129" s="5"/>
      <c r="B129" s="5"/>
      <c r="C129" s="5"/>
      <c r="D129" s="18"/>
      <c r="E129" s="19"/>
      <c r="F129" s="18"/>
      <c r="G129" s="19"/>
      <c r="H129" s="20"/>
      <c r="I129" s="5"/>
    </row>
    <row r="130" spans="1:9" ht="16.5">
      <c r="A130" s="5"/>
      <c r="B130" s="5"/>
      <c r="C130" s="5"/>
      <c r="D130" s="18"/>
      <c r="E130" s="19"/>
      <c r="F130" s="18"/>
      <c r="G130" s="19"/>
      <c r="H130" s="20"/>
      <c r="I130" s="5"/>
    </row>
    <row r="131" spans="1:9" ht="16.5">
      <c r="A131" s="5"/>
      <c r="B131" s="5"/>
      <c r="C131" s="5"/>
      <c r="D131" s="18"/>
      <c r="E131" s="19"/>
      <c r="F131" s="18"/>
      <c r="G131" s="19"/>
      <c r="H131" s="20"/>
      <c r="I131" s="5"/>
    </row>
    <row r="132" spans="1:9" ht="16.5">
      <c r="A132" s="5"/>
      <c r="B132" s="5"/>
      <c r="C132" s="5"/>
      <c r="D132" s="18"/>
      <c r="E132" s="19"/>
      <c r="F132" s="18"/>
      <c r="G132" s="19"/>
      <c r="H132" s="20"/>
      <c r="I132" s="5"/>
    </row>
    <row r="133" spans="1:9" ht="16.5">
      <c r="A133" s="5"/>
      <c r="B133" s="5"/>
      <c r="C133" s="5"/>
      <c r="D133" s="18"/>
      <c r="E133" s="19"/>
      <c r="F133" s="18"/>
      <c r="G133" s="19"/>
      <c r="H133" s="20"/>
      <c r="I133" s="5"/>
    </row>
    <row r="134" spans="1:9" ht="16.5">
      <c r="A134" s="5"/>
      <c r="B134" s="5"/>
      <c r="C134" s="5"/>
      <c r="D134" s="18"/>
      <c r="E134" s="19"/>
      <c r="F134" s="18"/>
      <c r="G134" s="19"/>
      <c r="H134" s="20"/>
      <c r="I134" s="5"/>
    </row>
    <row r="135" spans="1:9" ht="16.5">
      <c r="A135" s="5"/>
      <c r="B135" s="5"/>
      <c r="C135" s="5"/>
      <c r="D135" s="18"/>
      <c r="E135" s="19"/>
      <c r="F135" s="18"/>
      <c r="G135" s="19"/>
      <c r="H135" s="20"/>
      <c r="I135" s="5"/>
    </row>
    <row r="136" spans="1:9" ht="16.5">
      <c r="A136" s="5"/>
      <c r="B136" s="5"/>
      <c r="C136" s="5"/>
      <c r="D136" s="18"/>
      <c r="E136" s="19"/>
      <c r="F136" s="18"/>
      <c r="G136" s="19"/>
      <c r="H136" s="20"/>
      <c r="I136" s="5"/>
    </row>
    <row r="137" spans="1:9" ht="16.5">
      <c r="A137" s="5"/>
      <c r="B137" s="5"/>
      <c r="C137" s="5"/>
      <c r="D137" s="18"/>
      <c r="E137" s="19"/>
      <c r="F137" s="18"/>
      <c r="G137" s="19"/>
      <c r="H137" s="20"/>
      <c r="I137" s="5"/>
    </row>
    <row r="138" spans="1:9" ht="16.5">
      <c r="A138" s="5"/>
      <c r="B138" s="5"/>
      <c r="C138" s="5"/>
      <c r="D138" s="18"/>
      <c r="E138" s="19"/>
      <c r="F138" s="18"/>
      <c r="G138" s="19"/>
      <c r="H138" s="20"/>
      <c r="I138" s="5"/>
    </row>
    <row r="139" spans="1:9" ht="16.5">
      <c r="A139" s="5"/>
      <c r="B139" s="5"/>
      <c r="C139" s="5"/>
      <c r="D139" s="18"/>
      <c r="E139" s="19"/>
      <c r="F139" s="18"/>
      <c r="G139" s="19"/>
      <c r="H139" s="20"/>
      <c r="I139" s="5"/>
    </row>
    <row r="140" spans="1:9" ht="16.5">
      <c r="A140" s="5"/>
      <c r="B140" s="5"/>
      <c r="C140" s="5"/>
      <c r="D140" s="18"/>
      <c r="E140" s="19"/>
      <c r="F140" s="18"/>
      <c r="G140" s="19"/>
      <c r="H140" s="20"/>
      <c r="I140" s="5"/>
    </row>
    <row r="141" spans="1:9" ht="16.5">
      <c r="A141" s="5"/>
      <c r="B141" s="5"/>
      <c r="C141" s="5"/>
      <c r="D141" s="18"/>
      <c r="E141" s="19"/>
      <c r="F141" s="18"/>
      <c r="G141" s="19"/>
      <c r="H141" s="20"/>
      <c r="I141" s="5"/>
    </row>
    <row r="142" spans="1:9" ht="16.5">
      <c r="A142" s="5"/>
      <c r="B142" s="5"/>
      <c r="C142" s="5"/>
      <c r="D142" s="18"/>
      <c r="E142" s="19"/>
      <c r="F142" s="18"/>
      <c r="G142" s="19"/>
      <c r="H142" s="20"/>
      <c r="I142" s="5"/>
    </row>
    <row r="143" spans="1:9" ht="16.5">
      <c r="A143" s="5"/>
      <c r="B143" s="5"/>
      <c r="C143" s="5"/>
      <c r="D143" s="18"/>
      <c r="E143" s="19"/>
      <c r="F143" s="18"/>
      <c r="G143" s="19"/>
      <c r="H143" s="20"/>
      <c r="I143" s="5"/>
    </row>
    <row r="144" spans="1:9" ht="16.5">
      <c r="A144" s="5"/>
      <c r="B144" s="5"/>
      <c r="C144" s="5"/>
      <c r="D144" s="18"/>
      <c r="E144" s="19"/>
      <c r="F144" s="18"/>
      <c r="G144" s="19"/>
      <c r="H144" s="20"/>
      <c r="I144" s="5"/>
    </row>
    <row r="145" spans="1:9" ht="16.5">
      <c r="A145" s="5"/>
      <c r="B145" s="5"/>
      <c r="C145" s="5"/>
      <c r="D145" s="18"/>
      <c r="E145" s="19"/>
      <c r="F145" s="18"/>
      <c r="G145" s="19"/>
      <c r="H145" s="20"/>
      <c r="I145" s="5"/>
    </row>
    <row r="146" spans="1:9" ht="16.5">
      <c r="A146" s="5"/>
      <c r="B146" s="5"/>
      <c r="C146" s="5"/>
      <c r="D146" s="18"/>
      <c r="E146" s="19"/>
      <c r="F146" s="18"/>
      <c r="G146" s="19"/>
      <c r="H146" s="20"/>
      <c r="I146" s="5"/>
    </row>
    <row r="147" spans="1:9" ht="16.5">
      <c r="A147" s="5"/>
      <c r="B147" s="5"/>
      <c r="C147" s="5"/>
      <c r="D147" s="18"/>
      <c r="E147" s="19"/>
      <c r="F147" s="18"/>
      <c r="G147" s="19"/>
      <c r="H147" s="20"/>
      <c r="I147" s="5"/>
    </row>
    <row r="148" spans="1:9" ht="16.5">
      <c r="A148" s="5"/>
      <c r="B148" s="5"/>
      <c r="C148" s="5"/>
      <c r="D148" s="18"/>
      <c r="E148" s="19"/>
      <c r="F148" s="18"/>
      <c r="G148" s="19"/>
      <c r="H148" s="20"/>
      <c r="I148" s="5"/>
    </row>
    <row r="149" spans="1:9" ht="16.5">
      <c r="A149" s="5"/>
      <c r="B149" s="5"/>
      <c r="C149" s="5"/>
      <c r="D149" s="18"/>
      <c r="E149" s="19"/>
      <c r="F149" s="18"/>
      <c r="G149" s="19"/>
      <c r="H149" s="20"/>
      <c r="I149" s="5"/>
    </row>
    <row r="150" spans="1:9" ht="16.5">
      <c r="A150" s="5"/>
      <c r="B150" s="5"/>
      <c r="C150" s="5"/>
      <c r="D150" s="18"/>
      <c r="E150" s="19"/>
      <c r="F150" s="18"/>
      <c r="G150" s="19"/>
      <c r="H150" s="20"/>
      <c r="I150" s="5"/>
    </row>
    <row r="151" spans="1:9" ht="16.5">
      <c r="A151" s="5"/>
      <c r="B151" s="5"/>
      <c r="C151" s="5"/>
      <c r="D151" s="18"/>
      <c r="E151" s="19"/>
      <c r="F151" s="18"/>
      <c r="G151" s="19"/>
      <c r="H151" s="20"/>
      <c r="I151" s="5"/>
    </row>
    <row r="152" spans="1:9" ht="16.5">
      <c r="A152" s="5"/>
      <c r="B152" s="5"/>
      <c r="C152" s="5"/>
      <c r="D152" s="18"/>
      <c r="E152" s="19"/>
      <c r="F152" s="18"/>
      <c r="G152" s="19"/>
      <c r="H152" s="20"/>
      <c r="I152" s="5"/>
    </row>
    <row r="153" spans="1:9" ht="16.5">
      <c r="A153" s="5"/>
      <c r="B153" s="5"/>
      <c r="C153" s="5"/>
      <c r="D153" s="18"/>
      <c r="E153" s="19"/>
      <c r="F153" s="18"/>
      <c r="G153" s="19"/>
      <c r="H153" s="20"/>
      <c r="I153" s="5"/>
    </row>
    <row r="154" spans="1:9" ht="16.5">
      <c r="A154" s="5"/>
      <c r="B154" s="5"/>
      <c r="C154" s="5"/>
      <c r="D154" s="18"/>
      <c r="E154" s="19"/>
      <c r="F154" s="18"/>
      <c r="G154" s="19"/>
      <c r="H154" s="20"/>
      <c r="I154" s="5"/>
    </row>
    <row r="155" spans="1:9" ht="16.5">
      <c r="A155" s="5"/>
      <c r="B155" s="5"/>
      <c r="C155" s="5"/>
      <c r="D155" s="18"/>
      <c r="E155" s="19"/>
      <c r="F155" s="18"/>
      <c r="G155" s="19"/>
      <c r="H155" s="20"/>
      <c r="I155" s="5"/>
    </row>
    <row r="156" spans="1:9" ht="16.5">
      <c r="A156" s="5"/>
      <c r="B156" s="5"/>
      <c r="C156" s="5"/>
      <c r="D156" s="18"/>
      <c r="E156" s="19"/>
      <c r="F156" s="18"/>
      <c r="G156" s="19"/>
      <c r="H156" s="20"/>
      <c r="I156" s="5"/>
    </row>
    <row r="157" spans="1:9" ht="16.5">
      <c r="A157" s="5"/>
      <c r="B157" s="5"/>
      <c r="C157" s="5"/>
      <c r="D157" s="18"/>
      <c r="E157" s="19"/>
      <c r="F157" s="18"/>
      <c r="G157" s="19"/>
      <c r="H157" s="20"/>
      <c r="I157" s="5"/>
    </row>
    <row r="158" spans="1:9" ht="16.5">
      <c r="A158" s="5"/>
      <c r="B158" s="5"/>
      <c r="C158" s="5"/>
      <c r="D158" s="18"/>
      <c r="E158" s="19"/>
      <c r="F158" s="18"/>
      <c r="G158" s="19"/>
      <c r="H158" s="20"/>
      <c r="I158" s="5"/>
    </row>
    <row r="159" spans="1:9" ht="16.5">
      <c r="A159" s="5"/>
      <c r="B159" s="5"/>
      <c r="C159" s="5"/>
      <c r="D159" s="18"/>
      <c r="E159" s="19"/>
      <c r="F159" s="18"/>
      <c r="G159" s="19"/>
      <c r="H159" s="20"/>
      <c r="I159" s="5"/>
    </row>
    <row r="160" spans="1:9" ht="16.5">
      <c r="A160" s="5"/>
      <c r="B160" s="5"/>
      <c r="C160" s="5"/>
      <c r="D160" s="18"/>
      <c r="E160" s="19"/>
      <c r="F160" s="18"/>
      <c r="G160" s="19"/>
      <c r="H160" s="20"/>
      <c r="I160" s="5"/>
    </row>
    <row r="161" spans="1:9" ht="16.5">
      <c r="A161" s="5"/>
      <c r="B161" s="5"/>
      <c r="C161" s="5"/>
      <c r="D161" s="18"/>
      <c r="E161" s="19"/>
      <c r="F161" s="18"/>
      <c r="G161" s="19"/>
      <c r="H161" s="20"/>
      <c r="I161" s="5"/>
    </row>
    <row r="162" spans="1:9" ht="16.5">
      <c r="A162" s="5"/>
      <c r="B162" s="5"/>
      <c r="C162" s="5"/>
      <c r="D162" s="18"/>
      <c r="E162" s="19"/>
      <c r="F162" s="18"/>
      <c r="G162" s="19"/>
      <c r="H162" s="20"/>
      <c r="I162" s="5"/>
    </row>
    <row r="163" spans="1:9" ht="16.5">
      <c r="A163" s="5"/>
      <c r="B163" s="5"/>
      <c r="C163" s="5"/>
      <c r="D163" s="18"/>
      <c r="E163" s="19"/>
      <c r="F163" s="18"/>
      <c r="G163" s="19"/>
      <c r="H163" s="20"/>
      <c r="I163" s="5"/>
    </row>
    <row r="164" spans="1:9" ht="16.5">
      <c r="A164" s="5"/>
      <c r="B164" s="5"/>
      <c r="C164" s="5"/>
      <c r="D164" s="18"/>
      <c r="E164" s="19"/>
      <c r="F164" s="18"/>
      <c r="G164" s="19"/>
      <c r="H164" s="20"/>
      <c r="I164" s="5"/>
    </row>
    <row r="165" spans="1:9" ht="16.5">
      <c r="A165" s="5"/>
      <c r="B165" s="5"/>
      <c r="C165" s="5"/>
      <c r="D165" s="18"/>
      <c r="E165" s="19"/>
      <c r="F165" s="18"/>
      <c r="G165" s="19"/>
      <c r="H165" s="20"/>
      <c r="I165" s="5"/>
    </row>
    <row r="166" spans="1:9" ht="16.5">
      <c r="A166" s="5"/>
      <c r="B166" s="5"/>
      <c r="C166" s="5"/>
      <c r="D166" s="18"/>
      <c r="E166" s="19"/>
      <c r="F166" s="18"/>
      <c r="G166" s="19"/>
      <c r="H166" s="20"/>
      <c r="I166" s="5"/>
    </row>
    <row r="167" spans="1:9" ht="16.5">
      <c r="A167" s="5"/>
      <c r="B167" s="5"/>
      <c r="C167" s="5"/>
      <c r="D167" s="18"/>
      <c r="E167" s="19"/>
      <c r="F167" s="18"/>
      <c r="G167" s="19"/>
      <c r="H167" s="20"/>
      <c r="I167" s="5"/>
    </row>
    <row r="168" spans="1:9" ht="16.5">
      <c r="A168" s="5"/>
      <c r="B168" s="5"/>
      <c r="C168" s="5"/>
      <c r="D168" s="18"/>
      <c r="E168" s="19"/>
      <c r="F168" s="18"/>
      <c r="G168" s="19"/>
      <c r="H168" s="20"/>
      <c r="I168" s="5"/>
    </row>
    <row r="169" spans="1:9" ht="16.5">
      <c r="A169" s="5"/>
      <c r="B169" s="5"/>
      <c r="C169" s="5"/>
      <c r="D169" s="18"/>
      <c r="E169" s="19"/>
      <c r="F169" s="18"/>
      <c r="G169" s="19"/>
      <c r="H169" s="20"/>
      <c r="I169" s="5"/>
    </row>
    <row r="170" spans="1:9" ht="16.5">
      <c r="A170" s="5"/>
      <c r="B170" s="5"/>
      <c r="C170" s="5"/>
      <c r="D170" s="18"/>
      <c r="E170" s="19"/>
      <c r="F170" s="18"/>
      <c r="G170" s="19"/>
      <c r="H170" s="20"/>
      <c r="I170" s="5"/>
    </row>
    <row r="171" spans="1:9" ht="16.5">
      <c r="A171" s="5"/>
      <c r="B171" s="5"/>
      <c r="C171" s="5"/>
      <c r="D171" s="18"/>
      <c r="E171" s="19"/>
      <c r="F171" s="18"/>
      <c r="G171" s="19"/>
      <c r="H171" s="20"/>
      <c r="I171" s="5"/>
    </row>
    <row r="172" spans="1:9" ht="16.5">
      <c r="A172" s="5"/>
      <c r="B172" s="5"/>
      <c r="C172" s="5"/>
      <c r="D172" s="18"/>
      <c r="E172" s="19"/>
      <c r="F172" s="18"/>
      <c r="G172" s="19"/>
      <c r="H172" s="20"/>
      <c r="I172" s="5"/>
    </row>
    <row r="173" spans="1:9" ht="16.5">
      <c r="A173" s="5"/>
      <c r="B173" s="5"/>
      <c r="C173" s="5"/>
      <c r="D173" s="18"/>
      <c r="E173" s="19"/>
      <c r="F173" s="18"/>
      <c r="G173" s="19"/>
      <c r="H173" s="20"/>
      <c r="I173" s="5"/>
    </row>
    <row r="174" spans="1:9" ht="16.5">
      <c r="A174" s="5"/>
      <c r="B174" s="5"/>
      <c r="C174" s="5"/>
      <c r="D174" s="18"/>
      <c r="E174" s="19"/>
      <c r="F174" s="18"/>
      <c r="G174" s="19"/>
      <c r="H174" s="20"/>
      <c r="I174" s="5"/>
    </row>
    <row r="175" spans="1:9" ht="16.5">
      <c r="A175" s="5"/>
      <c r="B175" s="5"/>
      <c r="C175" s="5"/>
      <c r="D175" s="18"/>
      <c r="E175" s="19"/>
      <c r="F175" s="18"/>
      <c r="G175" s="19"/>
      <c r="H175" s="20"/>
      <c r="I175" s="5"/>
    </row>
    <row r="176" spans="1:9" ht="16.5">
      <c r="A176" s="5"/>
      <c r="B176" s="5"/>
      <c r="C176" s="5"/>
      <c r="D176" s="18"/>
      <c r="E176" s="19"/>
      <c r="F176" s="18"/>
      <c r="G176" s="19"/>
      <c r="H176" s="20"/>
      <c r="I176" s="5"/>
    </row>
    <row r="177" spans="1:9" ht="16.5">
      <c r="A177" s="5"/>
      <c r="B177" s="5"/>
      <c r="C177" s="5"/>
      <c r="D177" s="18"/>
      <c r="E177" s="19"/>
      <c r="F177" s="18"/>
      <c r="G177" s="19"/>
      <c r="H177" s="20"/>
      <c r="I177" s="5"/>
    </row>
    <row r="178" spans="1:9" ht="16.5">
      <c r="A178" s="5"/>
      <c r="B178" s="5"/>
      <c r="C178" s="5"/>
      <c r="D178" s="18"/>
      <c r="E178" s="19"/>
      <c r="F178" s="18"/>
      <c r="G178" s="19"/>
      <c r="H178" s="20"/>
      <c r="I178" s="5"/>
    </row>
    <row r="179" spans="1:9" ht="16.5">
      <c r="A179" s="5"/>
      <c r="B179" s="5"/>
      <c r="C179" s="5"/>
      <c r="D179" s="18"/>
      <c r="E179" s="19"/>
      <c r="F179" s="18"/>
      <c r="G179" s="19"/>
      <c r="H179" s="20"/>
      <c r="I179" s="5"/>
    </row>
    <row r="180" spans="1:9" ht="16.5">
      <c r="A180" s="5"/>
      <c r="B180" s="5"/>
      <c r="C180" s="5"/>
      <c r="D180" s="18"/>
      <c r="E180" s="19"/>
      <c r="F180" s="18"/>
      <c r="G180" s="19"/>
      <c r="H180" s="20"/>
      <c r="I180" s="5"/>
    </row>
    <row r="181" spans="1:9" ht="16.5">
      <c r="A181" s="5"/>
      <c r="B181" s="5"/>
      <c r="C181" s="5"/>
      <c r="D181" s="18"/>
      <c r="E181" s="19"/>
      <c r="F181" s="18"/>
      <c r="G181" s="19"/>
      <c r="H181" s="20"/>
      <c r="I181" s="5"/>
    </row>
    <row r="182" spans="1:9" ht="16.5">
      <c r="A182" s="5"/>
      <c r="B182" s="5"/>
      <c r="C182" s="5"/>
      <c r="D182" s="18"/>
      <c r="E182" s="19"/>
      <c r="F182" s="18"/>
      <c r="G182" s="19"/>
      <c r="H182" s="20"/>
      <c r="I182" s="5"/>
    </row>
    <row r="183" spans="1:9" ht="16.5">
      <c r="A183" s="5"/>
      <c r="B183" s="5"/>
      <c r="C183" s="5"/>
      <c r="D183" s="18"/>
      <c r="E183" s="19"/>
      <c r="F183" s="18"/>
      <c r="G183" s="19"/>
      <c r="H183" s="20"/>
      <c r="I183" s="5"/>
    </row>
    <row r="184" spans="1:9" ht="16.5">
      <c r="A184" s="5"/>
      <c r="B184" s="5"/>
      <c r="C184" s="5"/>
      <c r="D184" s="18"/>
      <c r="E184" s="19"/>
      <c r="F184" s="18"/>
      <c r="G184" s="19"/>
      <c r="H184" s="20"/>
      <c r="I184" s="5"/>
    </row>
    <row r="185" spans="1:9" ht="16.5">
      <c r="A185" s="5"/>
      <c r="B185" s="5"/>
      <c r="C185" s="5"/>
      <c r="D185" s="18"/>
      <c r="E185" s="19"/>
      <c r="F185" s="18"/>
      <c r="G185" s="19"/>
      <c r="H185" s="20"/>
      <c r="I185" s="5"/>
    </row>
    <row r="186" spans="1:9" ht="16.5">
      <c r="A186" s="5"/>
      <c r="B186" s="5"/>
      <c r="C186" s="5"/>
      <c r="D186" s="18"/>
      <c r="E186" s="19"/>
      <c r="F186" s="18"/>
      <c r="G186" s="19"/>
      <c r="H186" s="20"/>
      <c r="I186" s="5"/>
    </row>
    <row r="187" spans="1:9" ht="16.5">
      <c r="A187" s="5"/>
      <c r="B187" s="5"/>
      <c r="C187" s="5"/>
      <c r="D187" s="18"/>
      <c r="E187" s="19"/>
      <c r="F187" s="18"/>
      <c r="G187" s="19"/>
      <c r="H187" s="20"/>
      <c r="I187" s="5"/>
    </row>
    <row r="188" spans="1:9" ht="16.5">
      <c r="A188" s="5"/>
      <c r="B188" s="5"/>
      <c r="C188" s="5"/>
      <c r="D188" s="18"/>
      <c r="E188" s="19"/>
      <c r="F188" s="18"/>
      <c r="G188" s="19"/>
      <c r="H188" s="20"/>
      <c r="I188" s="5"/>
    </row>
    <row r="189" spans="1:9" ht="16.5">
      <c r="A189" s="5"/>
      <c r="B189" s="5"/>
      <c r="C189" s="5"/>
      <c r="D189" s="18"/>
      <c r="E189" s="19"/>
      <c r="F189" s="18"/>
      <c r="G189" s="19"/>
      <c r="H189" s="20"/>
      <c r="I189" s="5"/>
    </row>
    <row r="190" spans="1:9" ht="16.5">
      <c r="A190" s="5"/>
      <c r="B190" s="5"/>
      <c r="C190" s="5"/>
      <c r="D190" s="18"/>
      <c r="E190" s="19"/>
      <c r="F190" s="18"/>
      <c r="G190" s="19"/>
      <c r="H190" s="20"/>
      <c r="I190" s="5"/>
    </row>
    <row r="191" spans="1:9" ht="16.5">
      <c r="A191" s="5"/>
      <c r="B191" s="5"/>
      <c r="C191" s="5"/>
      <c r="D191" s="18"/>
      <c r="E191" s="19"/>
      <c r="F191" s="18"/>
      <c r="G191" s="19"/>
      <c r="H191" s="20"/>
      <c r="I191" s="5"/>
    </row>
    <row r="192" spans="1:9" ht="16.5">
      <c r="A192" s="5"/>
      <c r="B192" s="5"/>
      <c r="C192" s="5"/>
      <c r="D192" s="18"/>
      <c r="E192" s="19"/>
      <c r="F192" s="18"/>
      <c r="G192" s="19"/>
      <c r="H192" s="20"/>
      <c r="I192" s="5"/>
    </row>
    <row r="193" spans="1:9" ht="16.5">
      <c r="A193" s="5"/>
      <c r="B193" s="5"/>
      <c r="C193" s="5"/>
      <c r="D193" s="18"/>
      <c r="E193" s="19"/>
      <c r="F193" s="18"/>
      <c r="G193" s="19"/>
      <c r="H193" s="20"/>
      <c r="I193" s="5"/>
    </row>
    <row r="194" spans="1:9" ht="16.5">
      <c r="A194" s="5"/>
      <c r="B194" s="5"/>
      <c r="C194" s="5"/>
      <c r="D194" s="18"/>
      <c r="E194" s="19"/>
      <c r="F194" s="18"/>
      <c r="G194" s="19"/>
      <c r="H194" s="20"/>
      <c r="I194" s="5"/>
    </row>
    <row r="195" spans="1:9" ht="16.5">
      <c r="A195" s="5"/>
      <c r="B195" s="5"/>
      <c r="C195" s="5"/>
      <c r="D195" s="18"/>
      <c r="E195" s="19"/>
      <c r="F195" s="18"/>
      <c r="G195" s="19"/>
      <c r="H195" s="20"/>
      <c r="I195" s="5"/>
    </row>
  </sheetData>
  <mergeCells count="5">
    <mergeCell ref="A1:C1"/>
    <mergeCell ref="A2:I2"/>
    <mergeCell ref="A3:C3"/>
    <mergeCell ref="F3:I3"/>
    <mergeCell ref="A27:I27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AA204"/>
  <sheetViews>
    <sheetView topLeftCell="A46" zoomScaleSheetLayoutView="100" workbookViewId="0">
      <selection sqref="A1:G1"/>
    </sheetView>
  </sheetViews>
  <sheetFormatPr defaultColWidth="8.75" defaultRowHeight="14.25"/>
  <cols>
    <col min="1" max="1" width="4.25" customWidth="1"/>
    <col min="2" max="2" width="17.125" customWidth="1"/>
    <col min="3" max="3" width="31.25" customWidth="1"/>
    <col min="4" max="5" width="10.375" customWidth="1"/>
    <col min="6" max="6" width="33.375" customWidth="1"/>
    <col min="7" max="7" width="11.875" customWidth="1"/>
    <col min="8" max="27" width="10.375" customWidth="1"/>
  </cols>
  <sheetData>
    <row r="1" spans="1:27" ht="28.5" customHeight="1">
      <c r="A1" s="136" t="s">
        <v>331</v>
      </c>
      <c r="B1" s="93"/>
      <c r="C1" s="94"/>
      <c r="D1" s="94"/>
      <c r="E1" s="94"/>
      <c r="F1" s="94"/>
      <c r="G1" s="94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</row>
    <row r="2" spans="1:27" ht="24" customHeight="1">
      <c r="A2" s="95" t="s">
        <v>50</v>
      </c>
      <c r="B2" s="96"/>
      <c r="C2" s="95"/>
      <c r="D2" s="95"/>
      <c r="E2" s="95"/>
      <c r="F2" s="95"/>
      <c r="G2" s="9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7" ht="16.5">
      <c r="A3" s="21" t="s">
        <v>3</v>
      </c>
      <c r="B3" s="21" t="s">
        <v>51</v>
      </c>
      <c r="C3" s="21" t="s">
        <v>52</v>
      </c>
      <c r="D3" s="21" t="s">
        <v>53</v>
      </c>
      <c r="E3" s="21" t="s">
        <v>54</v>
      </c>
      <c r="F3" s="61" t="s">
        <v>55</v>
      </c>
      <c r="G3" s="21" t="s">
        <v>56</v>
      </c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42" customHeight="1">
      <c r="A4" s="10" t="s">
        <v>14</v>
      </c>
      <c r="B4" s="46" t="s">
        <v>15</v>
      </c>
      <c r="C4" s="22" t="s">
        <v>57</v>
      </c>
      <c r="D4" s="15" t="s">
        <v>58</v>
      </c>
      <c r="E4" s="58" t="s">
        <v>59</v>
      </c>
      <c r="F4" s="105" t="s">
        <v>60</v>
      </c>
      <c r="G4" s="60">
        <v>1800</v>
      </c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27" ht="42" customHeight="1">
      <c r="A5" s="10" t="s">
        <v>18</v>
      </c>
      <c r="B5" s="48" t="s">
        <v>329</v>
      </c>
      <c r="C5" s="22" t="s">
        <v>61</v>
      </c>
      <c r="D5" s="15" t="s">
        <v>62</v>
      </c>
      <c r="E5" s="58" t="s">
        <v>59</v>
      </c>
      <c r="F5" s="105"/>
      <c r="G5" s="60">
        <v>1800</v>
      </c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27" ht="54.75" customHeight="1">
      <c r="A6" s="10" t="s">
        <v>260</v>
      </c>
      <c r="B6" s="49" t="s">
        <v>328</v>
      </c>
      <c r="C6" s="23" t="s">
        <v>63</v>
      </c>
      <c r="D6" s="15" t="s">
        <v>64</v>
      </c>
      <c r="E6" s="58" t="s">
        <v>59</v>
      </c>
      <c r="F6" s="105"/>
      <c r="G6" s="60">
        <v>1800</v>
      </c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spans="1:27" ht="53.25" customHeight="1">
      <c r="A7" s="10" t="s">
        <v>261</v>
      </c>
      <c r="B7" s="46" t="s">
        <v>20</v>
      </c>
      <c r="C7" s="50" t="s">
        <v>63</v>
      </c>
      <c r="D7" s="15" t="s">
        <v>283</v>
      </c>
      <c r="E7" s="58" t="s">
        <v>284</v>
      </c>
      <c r="F7" s="105"/>
      <c r="G7" s="60">
        <v>1800</v>
      </c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27" ht="21.75" customHeight="1">
      <c r="A8" s="10" t="s">
        <v>262</v>
      </c>
      <c r="B8" s="46" t="s">
        <v>21</v>
      </c>
      <c r="C8" s="50" t="s">
        <v>65</v>
      </c>
      <c r="D8" s="15" t="s">
        <v>66</v>
      </c>
      <c r="E8" s="58" t="s">
        <v>59</v>
      </c>
      <c r="F8" s="105"/>
      <c r="G8" s="60">
        <v>1800</v>
      </c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27" ht="54" customHeight="1">
      <c r="A9" s="10" t="s">
        <v>263</v>
      </c>
      <c r="B9" s="49" t="s">
        <v>327</v>
      </c>
      <c r="C9" s="50" t="s">
        <v>63</v>
      </c>
      <c r="D9" s="15" t="s">
        <v>283</v>
      </c>
      <c r="E9" s="58" t="s">
        <v>284</v>
      </c>
      <c r="F9" s="105"/>
      <c r="G9" s="60">
        <v>1800</v>
      </c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ht="33" customHeight="1">
      <c r="A10" s="10" t="s">
        <v>264</v>
      </c>
      <c r="B10" s="46" t="s">
        <v>24</v>
      </c>
      <c r="C10" s="22" t="s">
        <v>291</v>
      </c>
      <c r="D10" s="15" t="s">
        <v>66</v>
      </c>
      <c r="E10" s="58" t="s">
        <v>59</v>
      </c>
      <c r="F10" s="105"/>
      <c r="G10" s="60">
        <v>1800</v>
      </c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ht="32.25" customHeight="1">
      <c r="A11" s="10" t="s">
        <v>265</v>
      </c>
      <c r="B11" s="46" t="s">
        <v>27</v>
      </c>
      <c r="C11" s="23" t="s">
        <v>67</v>
      </c>
      <c r="D11" s="52" t="s">
        <v>66</v>
      </c>
      <c r="E11" s="59" t="s">
        <v>59</v>
      </c>
      <c r="F11" s="105"/>
      <c r="G11" s="60">
        <v>1800</v>
      </c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ht="48">
      <c r="A12" s="10" t="s">
        <v>266</v>
      </c>
      <c r="B12" s="47" t="s">
        <v>29</v>
      </c>
      <c r="C12" s="51" t="s">
        <v>68</v>
      </c>
      <c r="D12" s="52" t="s">
        <v>66</v>
      </c>
      <c r="E12" s="59" t="s">
        <v>59</v>
      </c>
      <c r="F12" s="105"/>
      <c r="G12" s="60">
        <v>1800</v>
      </c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spans="1:27" ht="36">
      <c r="A13" s="10" t="s">
        <v>268</v>
      </c>
      <c r="B13" s="11" t="s">
        <v>33</v>
      </c>
      <c r="C13" s="22" t="s">
        <v>69</v>
      </c>
      <c r="D13" s="15" t="s">
        <v>62</v>
      </c>
      <c r="E13" s="15" t="s">
        <v>59</v>
      </c>
      <c r="F13" s="106" t="s">
        <v>295</v>
      </c>
      <c r="G13" s="15">
        <v>1800</v>
      </c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spans="1:27" ht="36">
      <c r="A14" s="10" t="s">
        <v>269</v>
      </c>
      <c r="B14" s="46" t="s">
        <v>37</v>
      </c>
      <c r="C14" s="22" t="s">
        <v>70</v>
      </c>
      <c r="D14" s="15" t="s">
        <v>64</v>
      </c>
      <c r="E14" s="15" t="s">
        <v>59</v>
      </c>
      <c r="F14" s="106"/>
      <c r="G14" s="15">
        <v>1800</v>
      </c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</row>
    <row r="15" spans="1:27" ht="48">
      <c r="A15" s="10" t="s">
        <v>270</v>
      </c>
      <c r="B15" s="54" t="s">
        <v>39</v>
      </c>
      <c r="C15" s="55" t="s">
        <v>71</v>
      </c>
      <c r="D15" s="52" t="s">
        <v>64</v>
      </c>
      <c r="E15" s="52" t="s">
        <v>59</v>
      </c>
      <c r="F15" s="106"/>
      <c r="G15" s="15">
        <v>1800</v>
      </c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7" ht="35.25" customHeight="1">
      <c r="A16" s="10" t="s">
        <v>274</v>
      </c>
      <c r="B16" s="53" t="s">
        <v>285</v>
      </c>
      <c r="C16" s="56" t="s">
        <v>292</v>
      </c>
      <c r="D16" s="52" t="s">
        <v>293</v>
      </c>
      <c r="E16" s="52" t="s">
        <v>59</v>
      </c>
      <c r="F16" s="106"/>
      <c r="G16" s="15">
        <v>1800</v>
      </c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ht="32.25" customHeight="1">
      <c r="A17" s="10" t="s">
        <v>275</v>
      </c>
      <c r="B17" s="53" t="s">
        <v>285</v>
      </c>
      <c r="C17" s="56" t="s">
        <v>294</v>
      </c>
      <c r="D17" s="57" t="s">
        <v>293</v>
      </c>
      <c r="E17" s="57" t="s">
        <v>59</v>
      </c>
      <c r="F17" s="107"/>
      <c r="G17" s="15">
        <v>1800</v>
      </c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spans="1:27" ht="50.25" customHeight="1">
      <c r="A18" s="97" t="s">
        <v>317</v>
      </c>
      <c r="B18" s="98"/>
      <c r="C18" s="99"/>
      <c r="D18" s="97" t="s">
        <v>322</v>
      </c>
      <c r="E18" s="100"/>
      <c r="F18" s="101"/>
      <c r="G18" s="102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</row>
    <row r="19" spans="1:27" ht="16.5">
      <c r="A19" s="103" t="s">
        <v>72</v>
      </c>
      <c r="B19" s="104"/>
      <c r="C19" s="103"/>
      <c r="D19" s="103"/>
      <c r="E19" s="103"/>
      <c r="F19" s="103"/>
      <c r="G19" s="103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</row>
    <row r="20" spans="1:27" ht="16.5">
      <c r="A20" s="91" t="s">
        <v>73</v>
      </c>
      <c r="B20" s="92"/>
      <c r="C20" s="91"/>
      <c r="D20" s="91"/>
      <c r="E20" s="91"/>
      <c r="F20" s="91"/>
      <c r="G20" s="91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</row>
    <row r="21" spans="1:27" ht="16.5">
      <c r="A21" s="91" t="s">
        <v>74</v>
      </c>
      <c r="B21" s="92"/>
      <c r="C21" s="91"/>
      <c r="D21" s="91"/>
      <c r="E21" s="91"/>
      <c r="F21" s="91"/>
      <c r="G21" s="91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</row>
    <row r="22" spans="1:27" ht="16.5">
      <c r="A22" s="5"/>
      <c r="B22" s="18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</row>
    <row r="23" spans="1:27" ht="16.5">
      <c r="A23" s="5"/>
      <c r="B23" s="18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</row>
    <row r="24" spans="1:27" ht="16.5">
      <c r="A24" s="5"/>
      <c r="B24" s="18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</row>
    <row r="25" spans="1:27" ht="16.5">
      <c r="A25" s="5"/>
      <c r="B25" s="18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</row>
    <row r="26" spans="1:27" ht="16.5">
      <c r="A26" s="5"/>
      <c r="B26" s="18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</row>
    <row r="27" spans="1:27" ht="16.5">
      <c r="A27" s="5"/>
      <c r="B27" s="18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</row>
    <row r="28" spans="1:27" ht="16.5">
      <c r="A28" s="5"/>
      <c r="B28" s="18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6.5">
      <c r="A29" s="5"/>
      <c r="B29" s="18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6.5">
      <c r="A30" s="5"/>
      <c r="B30" s="18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6.5">
      <c r="A31" s="5"/>
      <c r="B31" s="18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6.5">
      <c r="A32" s="5"/>
      <c r="B32" s="18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6.5">
      <c r="A33" s="5"/>
      <c r="B33" s="18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6.5">
      <c r="A34" s="5"/>
      <c r="B34" s="18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6.5">
      <c r="A35" s="5"/>
      <c r="B35" s="18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6.5">
      <c r="A36" s="5"/>
      <c r="B36" s="18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6.5">
      <c r="A37" s="5"/>
      <c r="B37" s="18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6.5">
      <c r="A38" s="5"/>
      <c r="B38" s="18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6.5">
      <c r="A39" s="5"/>
      <c r="B39" s="18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6.5">
      <c r="A40" s="5"/>
      <c r="B40" s="18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6.5">
      <c r="A41" s="5"/>
      <c r="B41" s="18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6.5">
      <c r="A42" s="5"/>
      <c r="B42" s="18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6.5">
      <c r="A43" s="5"/>
      <c r="B43" s="18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6.5">
      <c r="A44" s="5"/>
      <c r="B44" s="18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6.5">
      <c r="A45" s="5"/>
      <c r="B45" s="18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6.5">
      <c r="A46" s="5"/>
      <c r="B46" s="18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6.5">
      <c r="A47" s="5"/>
      <c r="B47" s="18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6.5">
      <c r="A48" s="5"/>
      <c r="B48" s="18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6.5">
      <c r="A49" s="5"/>
      <c r="B49" s="18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6.5">
      <c r="A50" s="5"/>
      <c r="B50" s="18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6.5">
      <c r="A51" s="5"/>
      <c r="B51" s="18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6.5">
      <c r="A52" s="5"/>
      <c r="B52" s="18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6.5">
      <c r="A53" s="5"/>
      <c r="B53" s="18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6.5">
      <c r="A54" s="5"/>
      <c r="B54" s="18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6.5">
      <c r="A55" s="5"/>
      <c r="B55" s="18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6.5">
      <c r="A56" s="5"/>
      <c r="B56" s="18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6.5">
      <c r="A57" s="5"/>
      <c r="B57" s="18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6.5">
      <c r="A58" s="5"/>
      <c r="B58" s="18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6.5">
      <c r="A59" s="5"/>
      <c r="B59" s="18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6.5">
      <c r="A60" s="5"/>
      <c r="B60" s="18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6.5">
      <c r="A61" s="5"/>
      <c r="B61" s="18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6.5">
      <c r="A62" s="5"/>
      <c r="B62" s="18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6.5">
      <c r="A63" s="5"/>
      <c r="B63" s="18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6.5">
      <c r="A64" s="5"/>
      <c r="B64" s="18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6.5">
      <c r="A65" s="5"/>
      <c r="B65" s="18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6.5">
      <c r="A66" s="5"/>
      <c r="B66" s="18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6.5">
      <c r="A67" s="5"/>
      <c r="B67" s="18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6.5">
      <c r="A68" s="5"/>
      <c r="B68" s="18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6.5">
      <c r="A69" s="5"/>
      <c r="B69" s="18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6.5">
      <c r="A70" s="5"/>
      <c r="B70" s="18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6.5">
      <c r="A71" s="5"/>
      <c r="B71" s="18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6.5">
      <c r="A72" s="5"/>
      <c r="B72" s="18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6.5">
      <c r="A73" s="5"/>
      <c r="B73" s="18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6.5">
      <c r="A74" s="5"/>
      <c r="B74" s="18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6.5">
      <c r="A75" s="5"/>
      <c r="B75" s="18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6.5">
      <c r="A76" s="5"/>
      <c r="B76" s="18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6.5">
      <c r="A77" s="5"/>
      <c r="B77" s="18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6.5">
      <c r="A78" s="5"/>
      <c r="B78" s="18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6.5">
      <c r="A79" s="5"/>
      <c r="B79" s="18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6.5">
      <c r="A80" s="5"/>
      <c r="B80" s="18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6.5">
      <c r="A81" s="5"/>
      <c r="B81" s="18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6.5">
      <c r="A82" s="5"/>
      <c r="B82" s="18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6.5">
      <c r="A83" s="5"/>
      <c r="B83" s="18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6.5">
      <c r="A84" s="5"/>
      <c r="B84" s="18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6.5">
      <c r="A85" s="5"/>
      <c r="B85" s="18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6.5">
      <c r="A86" s="5"/>
      <c r="B86" s="18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6.5">
      <c r="A87" s="5"/>
      <c r="B87" s="18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6.5">
      <c r="A88" s="5"/>
      <c r="B88" s="18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6.5">
      <c r="A89" s="5"/>
      <c r="B89" s="18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6.5">
      <c r="A90" s="5"/>
      <c r="B90" s="18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6.5">
      <c r="A91" s="5"/>
      <c r="B91" s="18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6.5">
      <c r="A92" s="5"/>
      <c r="B92" s="18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6.5">
      <c r="A93" s="5"/>
      <c r="B93" s="18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6.5">
      <c r="A94" s="5"/>
      <c r="B94" s="18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6.5">
      <c r="A95" s="5"/>
      <c r="B95" s="18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6.5">
      <c r="A96" s="5"/>
      <c r="B96" s="18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6.5">
      <c r="A97" s="5"/>
      <c r="B97" s="18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6.5">
      <c r="A98" s="5"/>
      <c r="B98" s="18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6.5">
      <c r="A99" s="5"/>
      <c r="B99" s="18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6.5">
      <c r="A100" s="5"/>
      <c r="B100" s="18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6.5">
      <c r="A101" s="5"/>
      <c r="B101" s="18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6.5">
      <c r="A102" s="5"/>
      <c r="B102" s="18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6.5">
      <c r="A103" s="5"/>
      <c r="B103" s="18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6.5">
      <c r="A104" s="5"/>
      <c r="B104" s="18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6.5">
      <c r="A105" s="5"/>
      <c r="B105" s="18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6.5">
      <c r="A106" s="5"/>
      <c r="B106" s="18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6.5">
      <c r="A107" s="5"/>
      <c r="B107" s="18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6.5">
      <c r="A108" s="5"/>
      <c r="B108" s="18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6.5">
      <c r="A109" s="5"/>
      <c r="B109" s="18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6.5">
      <c r="A110" s="5"/>
      <c r="B110" s="18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6.5">
      <c r="A111" s="5"/>
      <c r="B111" s="18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6.5">
      <c r="A112" s="5"/>
      <c r="B112" s="18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6.5">
      <c r="A113" s="5"/>
      <c r="B113" s="18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6.5">
      <c r="A114" s="5"/>
      <c r="B114" s="18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6.5">
      <c r="A115" s="5"/>
      <c r="B115" s="18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6.5">
      <c r="A116" s="5"/>
      <c r="B116" s="18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6.5">
      <c r="A117" s="5"/>
      <c r="B117" s="18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6.5">
      <c r="A118" s="5"/>
      <c r="B118" s="18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6.5">
      <c r="A119" s="5"/>
      <c r="B119" s="18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6.5">
      <c r="A120" s="5"/>
      <c r="B120" s="18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6.5">
      <c r="A121" s="5"/>
      <c r="B121" s="18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6.5">
      <c r="A122" s="5"/>
      <c r="B122" s="18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6.5">
      <c r="A123" s="5"/>
      <c r="B123" s="18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6.5">
      <c r="A124" s="5"/>
      <c r="B124" s="18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6.5">
      <c r="A125" s="5"/>
      <c r="B125" s="18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6.5">
      <c r="A126" s="5"/>
      <c r="B126" s="18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6.5">
      <c r="A127" s="5"/>
      <c r="B127" s="18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6.5">
      <c r="A128" s="5"/>
      <c r="B128" s="18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6.5">
      <c r="A129" s="5"/>
      <c r="B129" s="18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6.5">
      <c r="A130" s="5"/>
      <c r="B130" s="18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6.5">
      <c r="A131" s="5"/>
      <c r="B131" s="18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6.5">
      <c r="A132" s="5"/>
      <c r="B132" s="18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6.5">
      <c r="A133" s="5"/>
      <c r="B133" s="18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6.5">
      <c r="A134" s="5"/>
      <c r="B134" s="18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6.5">
      <c r="A135" s="5"/>
      <c r="B135" s="18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6.5">
      <c r="A136" s="5"/>
      <c r="B136" s="18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6.5">
      <c r="A137" s="5"/>
      <c r="B137" s="18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6.5">
      <c r="A138" s="5"/>
      <c r="B138" s="18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6.5">
      <c r="A139" s="5"/>
      <c r="B139" s="18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6.5">
      <c r="A140" s="5"/>
      <c r="B140" s="18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6.5">
      <c r="A141" s="5"/>
      <c r="B141" s="18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6.5">
      <c r="A142" s="5"/>
      <c r="B142" s="18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6.5">
      <c r="A143" s="5"/>
      <c r="B143" s="18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6.5">
      <c r="A144" s="5"/>
      <c r="B144" s="18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6.5">
      <c r="A145" s="5"/>
      <c r="B145" s="18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6.5">
      <c r="A146" s="5"/>
      <c r="B146" s="18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6.5">
      <c r="A147" s="5"/>
      <c r="B147" s="18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6.5">
      <c r="A148" s="5"/>
      <c r="B148" s="18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6.5">
      <c r="A149" s="5"/>
      <c r="B149" s="18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6.5">
      <c r="A150" s="5"/>
      <c r="B150" s="18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6.5">
      <c r="A151" s="5"/>
      <c r="B151" s="18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6.5">
      <c r="A152" s="5"/>
      <c r="B152" s="18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6.5">
      <c r="A153" s="5"/>
      <c r="B153" s="18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6.5">
      <c r="A154" s="5"/>
      <c r="B154" s="18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6.5">
      <c r="A155" s="5"/>
      <c r="B155" s="18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6.5">
      <c r="A156" s="5"/>
      <c r="B156" s="18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6.5">
      <c r="A157" s="5"/>
      <c r="B157" s="18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6.5">
      <c r="A158" s="5"/>
      <c r="B158" s="18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6.5">
      <c r="A159" s="5"/>
      <c r="B159" s="18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6.5">
      <c r="A160" s="5"/>
      <c r="B160" s="18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6.5">
      <c r="A161" s="5"/>
      <c r="B161" s="18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6.5">
      <c r="A162" s="5"/>
      <c r="B162" s="18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6.5">
      <c r="A163" s="5"/>
      <c r="B163" s="18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6.5">
      <c r="A164" s="5"/>
      <c r="B164" s="18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6.5">
      <c r="A165" s="5"/>
      <c r="B165" s="18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6.5">
      <c r="A166" s="5"/>
      <c r="B166" s="18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6.5">
      <c r="A167" s="5"/>
      <c r="B167" s="18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6.5">
      <c r="A168" s="5"/>
      <c r="B168" s="18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6.5">
      <c r="A169" s="5"/>
      <c r="B169" s="18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6.5">
      <c r="A170" s="5"/>
      <c r="B170" s="18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6.5">
      <c r="A171" s="5"/>
      <c r="B171" s="18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6.5">
      <c r="A172" s="5"/>
      <c r="B172" s="18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6.5">
      <c r="A173" s="5"/>
      <c r="B173" s="18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6.5">
      <c r="A174" s="5"/>
      <c r="B174" s="18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6.5">
      <c r="A175" s="5"/>
      <c r="B175" s="18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6.5">
      <c r="A176" s="5"/>
      <c r="B176" s="18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6.5">
      <c r="A177" s="5"/>
      <c r="B177" s="18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6.5">
      <c r="A178" s="5"/>
      <c r="B178" s="18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6.5">
      <c r="A179" s="5"/>
      <c r="B179" s="18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6.5">
      <c r="A180" s="5"/>
      <c r="B180" s="18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6.5">
      <c r="A181" s="5"/>
      <c r="B181" s="18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6.5">
      <c r="A182" s="5"/>
      <c r="B182" s="18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6.5">
      <c r="A183" s="5"/>
      <c r="B183" s="18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6.5">
      <c r="A184" s="5"/>
      <c r="B184" s="18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6.5">
      <c r="A185" s="5"/>
      <c r="B185" s="18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6.5">
      <c r="A186" s="5"/>
      <c r="B186" s="18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6.5">
      <c r="A187" s="5"/>
      <c r="B187" s="18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6.5">
      <c r="A188" s="5"/>
      <c r="B188" s="18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6.5">
      <c r="A189" s="5"/>
      <c r="B189" s="18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6.5">
      <c r="A190" s="5"/>
      <c r="B190" s="18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6.5">
      <c r="A191" s="5"/>
      <c r="B191" s="18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6.5">
      <c r="A192" s="5"/>
      <c r="B192" s="18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6.5">
      <c r="A193" s="5"/>
      <c r="B193" s="18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6.5">
      <c r="A194" s="5"/>
      <c r="B194" s="18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6.5">
      <c r="A195" s="5"/>
      <c r="B195" s="18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6.5">
      <c r="A196" s="5"/>
      <c r="B196" s="18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6.5">
      <c r="A197" s="5"/>
      <c r="B197" s="18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6.5">
      <c r="A198" s="5"/>
      <c r="B198" s="18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6.5">
      <c r="A199" s="5"/>
      <c r="B199" s="18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6.5">
      <c r="A200" s="5"/>
      <c r="B200" s="18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6.5">
      <c r="A201" s="5"/>
      <c r="B201" s="18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  <row r="202" spans="1:27" ht="16.5">
      <c r="A202" s="5"/>
      <c r="B202" s="18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</row>
    <row r="203" spans="1:27" ht="16.5">
      <c r="A203" s="5"/>
      <c r="B203" s="18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</row>
    <row r="204" spans="1:27" ht="16.5">
      <c r="A204" s="5"/>
      <c r="B204" s="18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</row>
  </sheetData>
  <mergeCells count="9">
    <mergeCell ref="A21:G21"/>
    <mergeCell ref="A1:G1"/>
    <mergeCell ref="A2:G2"/>
    <mergeCell ref="A18:C18"/>
    <mergeCell ref="D18:G18"/>
    <mergeCell ref="A19:G19"/>
    <mergeCell ref="A20:G20"/>
    <mergeCell ref="F4:F12"/>
    <mergeCell ref="F13:F17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A201"/>
  <sheetViews>
    <sheetView zoomScaleSheetLayoutView="100" workbookViewId="0">
      <selection sqref="A1:P1"/>
    </sheetView>
  </sheetViews>
  <sheetFormatPr defaultColWidth="8.75" defaultRowHeight="14.25"/>
  <cols>
    <col min="1" max="1" width="4" customWidth="1"/>
    <col min="2" max="2" width="22.375" customWidth="1"/>
    <col min="3" max="3" width="7.5" customWidth="1"/>
    <col min="4" max="4" width="7" customWidth="1"/>
    <col min="5" max="5" width="6" customWidth="1"/>
    <col min="6" max="6" width="6.125" customWidth="1"/>
    <col min="7" max="7" width="5.625" customWidth="1"/>
    <col min="8" max="8" width="7.875" customWidth="1"/>
    <col min="9" max="11" width="10.375" customWidth="1"/>
    <col min="12" max="12" width="6.25" customWidth="1"/>
    <col min="13" max="14" width="6.125" customWidth="1"/>
    <col min="15" max="15" width="6.25" customWidth="1"/>
    <col min="16" max="16" width="7.875" customWidth="1"/>
    <col min="17" max="27" width="10.375" customWidth="1"/>
  </cols>
  <sheetData>
    <row r="1" spans="1:27" ht="26.25" customHeight="1">
      <c r="A1" s="137" t="s">
        <v>332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5"/>
      <c r="R1" s="5"/>
      <c r="S1" s="5"/>
      <c r="T1" s="5"/>
      <c r="U1" s="5"/>
      <c r="V1" s="5"/>
      <c r="W1" s="5"/>
      <c r="X1" s="5"/>
      <c r="Y1" s="5"/>
      <c r="Z1" s="5"/>
      <c r="AA1" s="5"/>
    </row>
    <row r="2" spans="1:27" ht="22.5" customHeight="1">
      <c r="A2" s="116" t="s">
        <v>75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  <c r="M2" s="116"/>
      <c r="N2" s="116"/>
      <c r="O2" s="116"/>
      <c r="P2" s="116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7" ht="19.5" customHeight="1">
      <c r="A3" s="117" t="s">
        <v>76</v>
      </c>
      <c r="B3" s="118"/>
      <c r="C3" s="113" t="s">
        <v>77</v>
      </c>
      <c r="D3" s="113" t="s">
        <v>78</v>
      </c>
      <c r="E3" s="119"/>
      <c r="F3" s="119"/>
      <c r="G3" s="120"/>
      <c r="H3" s="113" t="s">
        <v>79</v>
      </c>
      <c r="I3" s="113" t="s">
        <v>80</v>
      </c>
      <c r="J3" s="120"/>
      <c r="K3" s="113" t="s">
        <v>81</v>
      </c>
      <c r="L3" s="113" t="s">
        <v>82</v>
      </c>
      <c r="M3" s="119"/>
      <c r="N3" s="119"/>
      <c r="O3" s="120"/>
      <c r="P3" s="113" t="s">
        <v>83</v>
      </c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30" customHeight="1">
      <c r="A4" s="26" t="s">
        <v>3</v>
      </c>
      <c r="B4" s="26" t="s">
        <v>84</v>
      </c>
      <c r="C4" s="114"/>
      <c r="D4" s="28" t="s">
        <v>85</v>
      </c>
      <c r="E4" s="28" t="s">
        <v>86</v>
      </c>
      <c r="F4" s="28" t="s">
        <v>87</v>
      </c>
      <c r="G4" s="28" t="s">
        <v>88</v>
      </c>
      <c r="H4" s="114"/>
      <c r="I4" s="26" t="s">
        <v>89</v>
      </c>
      <c r="J4" s="26" t="s">
        <v>90</v>
      </c>
      <c r="K4" s="114"/>
      <c r="L4" s="28" t="s">
        <v>91</v>
      </c>
      <c r="M4" s="28" t="s">
        <v>92</v>
      </c>
      <c r="N4" s="28" t="s">
        <v>93</v>
      </c>
      <c r="O4" s="28" t="s">
        <v>94</v>
      </c>
      <c r="P4" s="114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27" ht="39.950000000000003" customHeight="1">
      <c r="A5" s="29">
        <v>1</v>
      </c>
      <c r="B5" s="28" t="s">
        <v>95</v>
      </c>
      <c r="C5" s="30">
        <v>37</v>
      </c>
      <c r="D5" s="28">
        <v>15</v>
      </c>
      <c r="E5" s="28">
        <v>1</v>
      </c>
      <c r="F5" s="28">
        <v>18</v>
      </c>
      <c r="G5" s="28">
        <v>3</v>
      </c>
      <c r="H5" s="30">
        <v>90</v>
      </c>
      <c r="I5" s="28">
        <v>554</v>
      </c>
      <c r="J5" s="28">
        <v>40</v>
      </c>
      <c r="K5" s="30">
        <v>393</v>
      </c>
      <c r="L5" s="28">
        <v>0</v>
      </c>
      <c r="M5" s="28">
        <v>0</v>
      </c>
      <c r="N5" s="28">
        <v>5</v>
      </c>
      <c r="O5" s="28">
        <v>95</v>
      </c>
      <c r="P5" s="30">
        <v>100</v>
      </c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27" ht="16.5">
      <c r="A6" s="25">
        <v>2</v>
      </c>
      <c r="B6" s="28" t="s">
        <v>96</v>
      </c>
      <c r="C6" s="28">
        <v>58</v>
      </c>
      <c r="D6" s="28">
        <v>22</v>
      </c>
      <c r="E6" s="28">
        <v>4</v>
      </c>
      <c r="F6" s="28">
        <v>21</v>
      </c>
      <c r="G6" s="28">
        <v>11</v>
      </c>
      <c r="H6" s="28">
        <v>94</v>
      </c>
      <c r="I6" s="28">
        <v>90</v>
      </c>
      <c r="J6" s="28">
        <v>0</v>
      </c>
      <c r="K6" s="28">
        <v>380</v>
      </c>
      <c r="L6" s="28">
        <v>0</v>
      </c>
      <c r="M6" s="28">
        <v>0</v>
      </c>
      <c r="N6" s="28">
        <v>1</v>
      </c>
      <c r="O6" s="28">
        <v>99</v>
      </c>
      <c r="P6" s="28">
        <v>100</v>
      </c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spans="1:27" ht="16.5">
      <c r="A7" s="25"/>
      <c r="B7" s="26"/>
      <c r="C7" s="27"/>
      <c r="D7" s="28"/>
      <c r="E7" s="28"/>
      <c r="F7" s="28"/>
      <c r="G7" s="28"/>
      <c r="H7" s="27"/>
      <c r="I7" s="26"/>
      <c r="J7" s="26"/>
      <c r="K7" s="27"/>
      <c r="L7" s="28"/>
      <c r="M7" s="28"/>
      <c r="N7" s="28"/>
      <c r="O7" s="28"/>
      <c r="P7" s="27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27" ht="16.5">
      <c r="A8" s="25"/>
      <c r="B8" s="26"/>
      <c r="C8" s="27"/>
      <c r="D8" s="28"/>
      <c r="E8" s="28"/>
      <c r="F8" s="28"/>
      <c r="G8" s="28"/>
      <c r="H8" s="27"/>
      <c r="I8" s="26"/>
      <c r="J8" s="26"/>
      <c r="K8" s="27"/>
      <c r="L8" s="28"/>
      <c r="M8" s="28"/>
      <c r="N8" s="28"/>
      <c r="O8" s="28"/>
      <c r="P8" s="27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27" ht="16.5">
      <c r="A9" s="25"/>
      <c r="B9" s="26"/>
      <c r="C9" s="27"/>
      <c r="D9" s="28"/>
      <c r="E9" s="28"/>
      <c r="F9" s="28"/>
      <c r="G9" s="28"/>
      <c r="H9" s="27"/>
      <c r="I9" s="26"/>
      <c r="J9" s="26"/>
      <c r="K9" s="27"/>
      <c r="L9" s="28"/>
      <c r="M9" s="28"/>
      <c r="N9" s="28"/>
      <c r="O9" s="28"/>
      <c r="P9" s="27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ht="16.5">
      <c r="A10" s="25"/>
      <c r="B10" s="26"/>
      <c r="C10" s="27"/>
      <c r="D10" s="28"/>
      <c r="E10" s="28"/>
      <c r="F10" s="28"/>
      <c r="G10" s="28"/>
      <c r="H10" s="27"/>
      <c r="I10" s="26"/>
      <c r="J10" s="26"/>
      <c r="K10" s="27"/>
      <c r="L10" s="28"/>
      <c r="M10" s="28"/>
      <c r="N10" s="28"/>
      <c r="O10" s="28"/>
      <c r="P10" s="27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ht="16.5">
      <c r="A11" s="25"/>
      <c r="B11" s="26"/>
      <c r="C11" s="27"/>
      <c r="D11" s="28"/>
      <c r="E11" s="28"/>
      <c r="F11" s="28"/>
      <c r="G11" s="28"/>
      <c r="H11" s="27"/>
      <c r="I11" s="26"/>
      <c r="J11" s="26"/>
      <c r="K11" s="27"/>
      <c r="L11" s="28"/>
      <c r="M11" s="28"/>
      <c r="N11" s="28"/>
      <c r="O11" s="28"/>
      <c r="P11" s="27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ht="16.5">
      <c r="A12" s="25"/>
      <c r="B12" s="26"/>
      <c r="C12" s="27"/>
      <c r="D12" s="28"/>
      <c r="E12" s="28"/>
      <c r="F12" s="28"/>
      <c r="G12" s="28"/>
      <c r="H12" s="27"/>
      <c r="I12" s="26"/>
      <c r="J12" s="26"/>
      <c r="K12" s="27"/>
      <c r="L12" s="28"/>
      <c r="M12" s="28"/>
      <c r="N12" s="28"/>
      <c r="O12" s="28"/>
      <c r="P12" s="27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spans="1:27" ht="16.5">
      <c r="A13" s="25"/>
      <c r="B13" s="31"/>
      <c r="C13" s="32"/>
      <c r="D13" s="32"/>
      <c r="E13" s="32"/>
      <c r="F13" s="32"/>
      <c r="G13" s="32"/>
      <c r="H13" s="33"/>
      <c r="I13" s="32"/>
      <c r="J13" s="32"/>
      <c r="K13" s="34"/>
      <c r="L13" s="32"/>
      <c r="M13" s="32"/>
      <c r="N13" s="32"/>
      <c r="O13" s="32"/>
      <c r="P13" s="33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spans="1:27" ht="16.5">
      <c r="A14" s="25"/>
      <c r="B14" s="35"/>
      <c r="C14" s="32"/>
      <c r="D14" s="32"/>
      <c r="E14" s="32"/>
      <c r="F14" s="32"/>
      <c r="G14" s="32"/>
      <c r="H14" s="33"/>
      <c r="I14" s="32"/>
      <c r="J14" s="32"/>
      <c r="K14" s="34"/>
      <c r="L14" s="32"/>
      <c r="M14" s="32"/>
      <c r="N14" s="32"/>
      <c r="O14" s="32"/>
      <c r="P14" s="33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</row>
    <row r="15" spans="1:27" ht="16.5">
      <c r="A15" s="25"/>
      <c r="B15" s="31"/>
      <c r="C15" s="32"/>
      <c r="D15" s="32"/>
      <c r="E15" s="32"/>
      <c r="F15" s="32"/>
      <c r="G15" s="32"/>
      <c r="H15" s="33"/>
      <c r="I15" s="32"/>
      <c r="J15" s="32"/>
      <c r="K15" s="34"/>
      <c r="L15" s="32"/>
      <c r="M15" s="32"/>
      <c r="N15" s="32"/>
      <c r="O15" s="32"/>
      <c r="P15" s="33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7" ht="16.5">
      <c r="A16" s="25"/>
      <c r="B16" s="36"/>
      <c r="C16" s="37"/>
      <c r="D16" s="37"/>
      <c r="E16" s="37"/>
      <c r="F16" s="37"/>
      <c r="G16" s="37"/>
      <c r="H16" s="33"/>
      <c r="I16" s="37"/>
      <c r="J16" s="37"/>
      <c r="K16" s="38"/>
      <c r="L16" s="37"/>
      <c r="M16" s="37"/>
      <c r="N16" s="37"/>
      <c r="O16" s="37"/>
      <c r="P16" s="33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ht="16.5">
      <c r="A17" s="25"/>
      <c r="B17" s="31"/>
      <c r="C17" s="32"/>
      <c r="D17" s="32"/>
      <c r="E17" s="32"/>
      <c r="F17" s="32"/>
      <c r="G17" s="32"/>
      <c r="H17" s="33"/>
      <c r="I17" s="32"/>
      <c r="J17" s="32"/>
      <c r="K17" s="34"/>
      <c r="L17" s="32"/>
      <c r="M17" s="37"/>
      <c r="N17" s="37"/>
      <c r="O17" s="37"/>
      <c r="P17" s="33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spans="1:27" ht="16.5">
      <c r="A18" s="25"/>
      <c r="B18" s="31"/>
      <c r="C18" s="24"/>
      <c r="D18" s="24"/>
      <c r="E18" s="24"/>
      <c r="F18" s="24"/>
      <c r="G18" s="24"/>
      <c r="H18" s="39"/>
      <c r="I18" s="24"/>
      <c r="J18" s="24"/>
      <c r="K18" s="40"/>
      <c r="L18" s="24"/>
      <c r="M18" s="24"/>
      <c r="N18" s="24"/>
      <c r="O18" s="24"/>
      <c r="P18" s="39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</row>
    <row r="19" spans="1:27" ht="16.5">
      <c r="A19" s="25"/>
      <c r="B19" s="31"/>
      <c r="C19" s="32"/>
      <c r="D19" s="32"/>
      <c r="E19" s="32"/>
      <c r="F19" s="32"/>
      <c r="G19" s="32"/>
      <c r="H19" s="33"/>
      <c r="I19" s="32"/>
      <c r="J19" s="32"/>
      <c r="K19" s="34"/>
      <c r="L19" s="32"/>
      <c r="M19" s="32"/>
      <c r="N19" s="32"/>
      <c r="O19" s="32"/>
      <c r="P19" s="33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</row>
    <row r="20" spans="1:27" ht="16.5">
      <c r="A20" s="25"/>
      <c r="B20" s="31"/>
      <c r="C20" s="32"/>
      <c r="D20" s="32"/>
      <c r="E20" s="32"/>
      <c r="F20" s="32"/>
      <c r="G20" s="32"/>
      <c r="H20" s="33"/>
      <c r="I20" s="32"/>
      <c r="J20" s="32"/>
      <c r="K20" s="34"/>
      <c r="L20" s="32"/>
      <c r="M20" s="32"/>
      <c r="N20" s="32"/>
      <c r="O20" s="32"/>
      <c r="P20" s="33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</row>
    <row r="21" spans="1:27" ht="16.5">
      <c r="A21" s="25"/>
      <c r="B21" s="31"/>
      <c r="C21" s="32"/>
      <c r="D21" s="32"/>
      <c r="E21" s="32"/>
      <c r="F21" s="32"/>
      <c r="G21" s="32"/>
      <c r="H21" s="33"/>
      <c r="I21" s="32"/>
      <c r="J21" s="32"/>
      <c r="K21" s="34"/>
      <c r="L21" s="32"/>
      <c r="M21" s="32"/>
      <c r="N21" s="32"/>
      <c r="O21" s="32"/>
      <c r="P21" s="41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</row>
    <row r="22" spans="1:27" ht="16.5">
      <c r="A22" s="25"/>
      <c r="B22" s="20"/>
      <c r="C22" s="32"/>
      <c r="D22" s="32"/>
      <c r="E22" s="32"/>
      <c r="F22" s="32"/>
      <c r="G22" s="32"/>
      <c r="H22" s="33"/>
      <c r="I22" s="32"/>
      <c r="J22" s="32"/>
      <c r="K22" s="34"/>
      <c r="L22" s="32"/>
      <c r="M22" s="32"/>
      <c r="N22" s="32"/>
      <c r="O22" s="32"/>
      <c r="P22" s="33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</row>
    <row r="23" spans="1:27" ht="16.5">
      <c r="A23" s="108" t="s">
        <v>97</v>
      </c>
      <c r="B23" s="109"/>
      <c r="C23" s="30">
        <f t="shared" ref="C23:K23" si="0">C5+C6</f>
        <v>95</v>
      </c>
      <c r="D23" s="30">
        <f t="shared" si="0"/>
        <v>37</v>
      </c>
      <c r="E23" s="30">
        <f t="shared" si="0"/>
        <v>5</v>
      </c>
      <c r="F23" s="30">
        <f t="shared" si="0"/>
        <v>39</v>
      </c>
      <c r="G23" s="30">
        <f t="shared" si="0"/>
        <v>14</v>
      </c>
      <c r="H23" s="30">
        <f t="shared" si="0"/>
        <v>184</v>
      </c>
      <c r="I23" s="30">
        <f t="shared" si="0"/>
        <v>644</v>
      </c>
      <c r="J23" s="30">
        <f t="shared" si="0"/>
        <v>40</v>
      </c>
      <c r="K23" s="30">
        <f t="shared" si="0"/>
        <v>773</v>
      </c>
      <c r="L23" s="30">
        <f>(L5+L6)/2</f>
        <v>0</v>
      </c>
      <c r="M23" s="30">
        <f>(M5+M6)/2</f>
        <v>0</v>
      </c>
      <c r="N23" s="30">
        <f>(N5+N6)/2</f>
        <v>3</v>
      </c>
      <c r="O23" s="30">
        <f>(O5+O6)/2</f>
        <v>97</v>
      </c>
      <c r="P23" s="30">
        <f>(P5+P6)/2</f>
        <v>100</v>
      </c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</row>
    <row r="24" spans="1:27" ht="16.5">
      <c r="A24" s="110" t="s">
        <v>98</v>
      </c>
      <c r="B24" s="110"/>
      <c r="C24" s="110"/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0"/>
      <c r="O24" s="110"/>
      <c r="P24" s="110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</row>
    <row r="25" spans="1:27" ht="16.5">
      <c r="A25" s="111" t="s">
        <v>99</v>
      </c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2"/>
      <c r="P25" s="112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</row>
    <row r="26" spans="1:27" ht="16.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</row>
    <row r="27" spans="1:27" ht="16.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</row>
    <row r="28" spans="1:27" ht="16.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6.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6.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6.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6.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6.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6.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6.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6.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6.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6.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6.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6.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6.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6.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6.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6.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6.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6.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6.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6.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6.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6.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6.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6.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6.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6.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6.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6.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6.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6.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6.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6.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6.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6.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6.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6.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6.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6.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6.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6.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6.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6.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6.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6.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6.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6.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6.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6.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6.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6.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6.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6.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6.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6.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6.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6.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6.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6.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6.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6.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6.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6.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6.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6.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6.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6.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6.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6.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6.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6.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6.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6.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6.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6.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6.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6.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6.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6.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6.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6.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6.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6.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6.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6.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6.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6.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6.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6.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6.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6.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6.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6.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6.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6.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6.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6.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6.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6.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6.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6.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6.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6.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6.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6.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6.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6.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6.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6.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6.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6.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6.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6.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6.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6.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6.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6.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6.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6.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6.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6.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6.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6.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6.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6.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6.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6.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6.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6.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6.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6.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6.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6.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6.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6.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6.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6.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6.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6.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6.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6.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6.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6.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6.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6.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6.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6.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6.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6.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6.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6.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6.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6.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6.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6.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6.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6.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6.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6.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6.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6.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6.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6.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6.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6.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6.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6.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6.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6.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6.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6.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6.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6.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6.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</sheetData>
  <mergeCells count="13">
    <mergeCell ref="A1:P1"/>
    <mergeCell ref="A2:P2"/>
    <mergeCell ref="A3:B3"/>
    <mergeCell ref="D3:G3"/>
    <mergeCell ref="I3:J3"/>
    <mergeCell ref="L3:O3"/>
    <mergeCell ref="A23:B23"/>
    <mergeCell ref="A24:P24"/>
    <mergeCell ref="A25:P25"/>
    <mergeCell ref="C3:C4"/>
    <mergeCell ref="H3:H4"/>
    <mergeCell ref="K3:K4"/>
    <mergeCell ref="P3:P4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AA201"/>
  <sheetViews>
    <sheetView topLeftCell="A43" zoomScaleSheetLayoutView="100" workbookViewId="0">
      <selection sqref="A1:L1"/>
    </sheetView>
  </sheetViews>
  <sheetFormatPr defaultColWidth="8.75" defaultRowHeight="14.25"/>
  <cols>
    <col min="1" max="1" width="3.875" customWidth="1"/>
    <col min="2" max="2" width="17.625" customWidth="1"/>
    <col min="3" max="3" width="6.375" customWidth="1"/>
    <col min="4" max="4" width="14.125" customWidth="1"/>
    <col min="5" max="5" width="5.625" customWidth="1"/>
    <col min="6" max="6" width="24.25" customWidth="1"/>
    <col min="7" max="7" width="14.375" customWidth="1"/>
    <col min="8" max="8" width="5" customWidth="1"/>
    <col min="9" max="9" width="13.25" customWidth="1"/>
    <col min="10" max="10" width="7.25" customWidth="1"/>
    <col min="11" max="11" width="8.25" customWidth="1"/>
    <col min="12" max="27" width="10.375" customWidth="1"/>
  </cols>
  <sheetData>
    <row r="1" spans="1:27" ht="27" customHeight="1">
      <c r="A1" s="137" t="s">
        <v>333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</row>
    <row r="2" spans="1:27" ht="23.25" customHeight="1">
      <c r="A2" s="121" t="s">
        <v>100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7" ht="20.25" customHeight="1">
      <c r="A3" s="113" t="s">
        <v>101</v>
      </c>
      <c r="B3" s="120"/>
      <c r="C3" s="113" t="s">
        <v>53</v>
      </c>
      <c r="D3" s="113" t="s">
        <v>102</v>
      </c>
      <c r="E3" s="113" t="s">
        <v>103</v>
      </c>
      <c r="F3" s="113" t="s">
        <v>104</v>
      </c>
      <c r="G3" s="113" t="s">
        <v>105</v>
      </c>
      <c r="H3" s="113" t="s">
        <v>6</v>
      </c>
      <c r="I3" s="113" t="s">
        <v>7</v>
      </c>
      <c r="J3" s="113" t="s">
        <v>8</v>
      </c>
      <c r="K3" s="113" t="s">
        <v>9</v>
      </c>
      <c r="L3" s="113" t="s">
        <v>106</v>
      </c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29.25" customHeight="1">
      <c r="A4" s="26" t="s">
        <v>3</v>
      </c>
      <c r="B4" s="26" t="s">
        <v>84</v>
      </c>
      <c r="C4" s="114"/>
      <c r="D4" s="114"/>
      <c r="E4" s="114"/>
      <c r="F4" s="114"/>
      <c r="G4" s="114"/>
      <c r="H4" s="114"/>
      <c r="I4" s="114"/>
      <c r="J4" s="114"/>
      <c r="K4" s="114"/>
      <c r="L4" s="114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27" ht="24" customHeight="1">
      <c r="A5" s="13">
        <v>1</v>
      </c>
      <c r="B5" s="15" t="s">
        <v>107</v>
      </c>
      <c r="C5" s="13" t="s">
        <v>58</v>
      </c>
      <c r="D5" s="15" t="s">
        <v>108</v>
      </c>
      <c r="E5" s="13">
        <v>500</v>
      </c>
      <c r="F5" s="15" t="s">
        <v>109</v>
      </c>
      <c r="G5" s="42" t="s">
        <v>110</v>
      </c>
      <c r="H5" s="42"/>
      <c r="I5" s="42">
        <v>5.0999999999999996</v>
      </c>
      <c r="J5" s="42">
        <v>1</v>
      </c>
      <c r="K5" s="42">
        <v>5.0999999999999996</v>
      </c>
      <c r="L5" s="42" t="s">
        <v>111</v>
      </c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27" ht="24" customHeight="1">
      <c r="A6" s="13">
        <v>2</v>
      </c>
      <c r="B6" s="15" t="s">
        <v>112</v>
      </c>
      <c r="C6" s="13" t="s">
        <v>58</v>
      </c>
      <c r="D6" s="15" t="s">
        <v>108</v>
      </c>
      <c r="E6" s="13">
        <v>500</v>
      </c>
      <c r="F6" s="13" t="s">
        <v>113</v>
      </c>
      <c r="G6" s="42" t="s">
        <v>114</v>
      </c>
      <c r="H6" s="42"/>
      <c r="I6" s="42">
        <v>1.7</v>
      </c>
      <c r="J6" s="42">
        <v>1</v>
      </c>
      <c r="K6" s="42">
        <v>1.7</v>
      </c>
      <c r="L6" s="42" t="s">
        <v>111</v>
      </c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spans="1:27" ht="24" customHeight="1">
      <c r="A7" s="13">
        <v>3</v>
      </c>
      <c r="B7" s="15" t="s">
        <v>115</v>
      </c>
      <c r="C7" s="13" t="s">
        <v>64</v>
      </c>
      <c r="D7" s="15" t="s">
        <v>108</v>
      </c>
      <c r="E7" s="13">
        <v>500</v>
      </c>
      <c r="F7" s="15" t="s">
        <v>116</v>
      </c>
      <c r="G7" s="42" t="s">
        <v>117</v>
      </c>
      <c r="H7" s="42"/>
      <c r="I7" s="42">
        <v>0.8</v>
      </c>
      <c r="J7" s="42">
        <v>72</v>
      </c>
      <c r="K7" s="42">
        <v>57.6</v>
      </c>
      <c r="L7" s="42" t="s">
        <v>111</v>
      </c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27" ht="24" customHeight="1">
      <c r="A8" s="13">
        <v>4</v>
      </c>
      <c r="B8" s="15" t="s">
        <v>118</v>
      </c>
      <c r="C8" s="13" t="s">
        <v>66</v>
      </c>
      <c r="D8" s="15" t="s">
        <v>108</v>
      </c>
      <c r="E8" s="13">
        <v>500</v>
      </c>
      <c r="F8" s="15" t="s">
        <v>119</v>
      </c>
      <c r="G8" s="42" t="s">
        <v>120</v>
      </c>
      <c r="H8" s="42"/>
      <c r="I8" s="42">
        <v>2</v>
      </c>
      <c r="J8" s="42">
        <v>8</v>
      </c>
      <c r="K8" s="42">
        <v>16</v>
      </c>
      <c r="L8" s="42" t="s">
        <v>111</v>
      </c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27" ht="24" customHeight="1">
      <c r="A9" s="13">
        <v>5</v>
      </c>
      <c r="B9" s="15" t="s">
        <v>121</v>
      </c>
      <c r="C9" s="13" t="s">
        <v>58</v>
      </c>
      <c r="D9" s="15" t="s">
        <v>108</v>
      </c>
      <c r="E9" s="13">
        <v>500</v>
      </c>
      <c r="F9" s="15" t="s">
        <v>122</v>
      </c>
      <c r="G9" s="42"/>
      <c r="H9" s="42"/>
      <c r="I9" s="42">
        <v>0.09</v>
      </c>
      <c r="J9" s="42">
        <v>60</v>
      </c>
      <c r="K9" s="42">
        <v>5.4</v>
      </c>
      <c r="L9" s="42" t="s">
        <v>111</v>
      </c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ht="24" customHeight="1">
      <c r="A10" s="13">
        <v>6</v>
      </c>
      <c r="B10" s="15" t="s">
        <v>123</v>
      </c>
      <c r="C10" s="13" t="s">
        <v>66</v>
      </c>
      <c r="D10" s="15" t="s">
        <v>108</v>
      </c>
      <c r="E10" s="13">
        <v>500</v>
      </c>
      <c r="F10" s="15" t="s">
        <v>124</v>
      </c>
      <c r="G10" s="42" t="s">
        <v>125</v>
      </c>
      <c r="H10" s="42"/>
      <c r="I10" s="42">
        <v>1.5</v>
      </c>
      <c r="J10" s="42">
        <v>8</v>
      </c>
      <c r="K10" s="42">
        <v>12</v>
      </c>
      <c r="L10" s="42" t="s">
        <v>111</v>
      </c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ht="24" customHeight="1">
      <c r="A11" s="13">
        <v>7</v>
      </c>
      <c r="B11" s="15" t="s">
        <v>126</v>
      </c>
      <c r="C11" s="13" t="s">
        <v>66</v>
      </c>
      <c r="D11" s="15" t="s">
        <v>108</v>
      </c>
      <c r="E11" s="13">
        <v>500</v>
      </c>
      <c r="F11" s="15" t="s">
        <v>127</v>
      </c>
      <c r="G11" s="42" t="s">
        <v>128</v>
      </c>
      <c r="H11" s="42"/>
      <c r="I11" s="42">
        <v>1.5</v>
      </c>
      <c r="J11" s="42">
        <v>8</v>
      </c>
      <c r="K11" s="42">
        <v>12</v>
      </c>
      <c r="L11" s="42" t="s">
        <v>111</v>
      </c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ht="24" customHeight="1">
      <c r="A12" s="13">
        <v>8</v>
      </c>
      <c r="B12" s="15" t="s">
        <v>129</v>
      </c>
      <c r="C12" s="13" t="s">
        <v>58</v>
      </c>
      <c r="D12" s="15" t="s">
        <v>108</v>
      </c>
      <c r="E12" s="13">
        <v>500</v>
      </c>
      <c r="F12" s="15" t="s">
        <v>130</v>
      </c>
      <c r="G12" s="42" t="s">
        <v>131</v>
      </c>
      <c r="H12" s="42"/>
      <c r="I12" s="42">
        <v>5.5</v>
      </c>
      <c r="J12" s="42">
        <v>1</v>
      </c>
      <c r="K12" s="42">
        <v>5.5</v>
      </c>
      <c r="L12" s="42" t="s">
        <v>111</v>
      </c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spans="1:27" ht="24" customHeight="1">
      <c r="A13" s="13">
        <v>9</v>
      </c>
      <c r="B13" s="15" t="s">
        <v>132</v>
      </c>
      <c r="C13" s="13" t="s">
        <v>58</v>
      </c>
      <c r="D13" s="15" t="s">
        <v>108</v>
      </c>
      <c r="E13" s="13">
        <v>500</v>
      </c>
      <c r="F13" s="15" t="s">
        <v>133</v>
      </c>
      <c r="G13" s="42" t="s">
        <v>134</v>
      </c>
      <c r="H13" s="42"/>
      <c r="I13" s="42">
        <v>0.85</v>
      </c>
      <c r="J13" s="42">
        <v>1</v>
      </c>
      <c r="K13" s="42">
        <v>0.85</v>
      </c>
      <c r="L13" s="42" t="s">
        <v>111</v>
      </c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spans="1:27" ht="24" customHeight="1">
      <c r="A14" s="13">
        <v>10</v>
      </c>
      <c r="B14" s="15" t="s">
        <v>135</v>
      </c>
      <c r="C14" s="13" t="s">
        <v>66</v>
      </c>
      <c r="D14" s="15" t="s">
        <v>108</v>
      </c>
      <c r="E14" s="13">
        <v>500</v>
      </c>
      <c r="F14" s="15" t="s">
        <v>136</v>
      </c>
      <c r="G14" s="42" t="s">
        <v>137</v>
      </c>
      <c r="H14" s="42"/>
      <c r="I14" s="42">
        <v>0.04</v>
      </c>
      <c r="J14" s="42">
        <v>40</v>
      </c>
      <c r="K14" s="42">
        <v>1.6</v>
      </c>
      <c r="L14" s="42" t="s">
        <v>111</v>
      </c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</row>
    <row r="15" spans="1:27" ht="24" customHeight="1">
      <c r="A15" s="13">
        <v>11</v>
      </c>
      <c r="B15" s="15" t="s">
        <v>138</v>
      </c>
      <c r="C15" s="13" t="s">
        <v>66</v>
      </c>
      <c r="D15" s="15" t="s">
        <v>108</v>
      </c>
      <c r="E15" s="13">
        <v>500</v>
      </c>
      <c r="F15" s="15" t="s">
        <v>139</v>
      </c>
      <c r="G15" s="42" t="s">
        <v>140</v>
      </c>
      <c r="H15" s="42"/>
      <c r="I15" s="42">
        <v>2.4</v>
      </c>
      <c r="J15" s="42">
        <v>8</v>
      </c>
      <c r="K15" s="42">
        <v>19.2</v>
      </c>
      <c r="L15" s="42" t="s">
        <v>111</v>
      </c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7" ht="24" customHeight="1">
      <c r="A16" s="13">
        <v>12</v>
      </c>
      <c r="B16" s="15" t="s">
        <v>141</v>
      </c>
      <c r="C16" s="13" t="s">
        <v>58</v>
      </c>
      <c r="D16" s="15" t="s">
        <v>108</v>
      </c>
      <c r="E16" s="13">
        <v>500</v>
      </c>
      <c r="F16" s="15" t="s">
        <v>142</v>
      </c>
      <c r="G16" s="42" t="s">
        <v>143</v>
      </c>
      <c r="H16" s="42"/>
      <c r="I16" s="42">
        <v>0.32</v>
      </c>
      <c r="J16" s="42">
        <v>10</v>
      </c>
      <c r="K16" s="42">
        <v>3.2</v>
      </c>
      <c r="L16" s="42" t="s">
        <v>111</v>
      </c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ht="43.5" customHeight="1">
      <c r="A17" s="13">
        <v>13</v>
      </c>
      <c r="B17" s="15" t="s">
        <v>144</v>
      </c>
      <c r="C17" s="13" t="s">
        <v>62</v>
      </c>
      <c r="D17" s="15" t="s">
        <v>108</v>
      </c>
      <c r="E17" s="13">
        <v>500</v>
      </c>
      <c r="F17" s="15" t="s">
        <v>145</v>
      </c>
      <c r="G17" s="42" t="s">
        <v>146</v>
      </c>
      <c r="H17" s="42"/>
      <c r="I17" s="42">
        <v>3.5</v>
      </c>
      <c r="J17" s="42">
        <v>8</v>
      </c>
      <c r="K17" s="42">
        <v>28</v>
      </c>
      <c r="L17" s="42" t="s">
        <v>111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spans="1:27" ht="24" customHeight="1">
      <c r="A18" s="13">
        <v>14</v>
      </c>
      <c r="B18" s="15" t="s">
        <v>147</v>
      </c>
      <c r="C18" s="13" t="s">
        <v>58</v>
      </c>
      <c r="D18" s="15" t="s">
        <v>108</v>
      </c>
      <c r="E18" s="13">
        <v>500</v>
      </c>
      <c r="F18" s="15" t="s">
        <v>148</v>
      </c>
      <c r="G18" s="42" t="s">
        <v>149</v>
      </c>
      <c r="H18" s="42"/>
      <c r="I18" s="42">
        <v>7</v>
      </c>
      <c r="J18" s="42">
        <v>1</v>
      </c>
      <c r="K18" s="42">
        <v>7</v>
      </c>
      <c r="L18" s="42" t="s">
        <v>111</v>
      </c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</row>
    <row r="19" spans="1:27" ht="24" customHeight="1">
      <c r="A19" s="13">
        <v>15</v>
      </c>
      <c r="B19" s="15" t="s">
        <v>150</v>
      </c>
      <c r="C19" s="13" t="s">
        <v>64</v>
      </c>
      <c r="D19" s="15" t="s">
        <v>108</v>
      </c>
      <c r="E19" s="13">
        <v>500</v>
      </c>
      <c r="F19" s="15" t="s">
        <v>151</v>
      </c>
      <c r="G19" s="42" t="s">
        <v>152</v>
      </c>
      <c r="H19" s="42"/>
      <c r="I19" s="42">
        <v>0.38</v>
      </c>
      <c r="J19" s="42">
        <v>10</v>
      </c>
      <c r="K19" s="42">
        <v>3.8</v>
      </c>
      <c r="L19" s="42" t="s">
        <v>111</v>
      </c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</row>
    <row r="20" spans="1:27" ht="24" customHeight="1">
      <c r="A20" s="13">
        <v>16</v>
      </c>
      <c r="B20" s="15" t="s">
        <v>153</v>
      </c>
      <c r="C20" s="13" t="s">
        <v>66</v>
      </c>
      <c r="D20" s="15" t="s">
        <v>108</v>
      </c>
      <c r="E20" s="13">
        <v>500</v>
      </c>
      <c r="F20" s="15" t="s">
        <v>154</v>
      </c>
      <c r="G20" s="42" t="s">
        <v>155</v>
      </c>
      <c r="H20" s="42"/>
      <c r="I20" s="42">
        <v>2.7</v>
      </c>
      <c r="J20" s="42">
        <v>8</v>
      </c>
      <c r="K20" s="42">
        <v>21.6</v>
      </c>
      <c r="L20" s="42" t="s">
        <v>111</v>
      </c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</row>
    <row r="21" spans="1:27" ht="24" customHeight="1">
      <c r="A21" s="13">
        <v>17</v>
      </c>
      <c r="B21" s="15" t="s">
        <v>156</v>
      </c>
      <c r="C21" s="13" t="s">
        <v>66</v>
      </c>
      <c r="D21" s="15" t="s">
        <v>108</v>
      </c>
      <c r="E21" s="13">
        <v>500</v>
      </c>
      <c r="F21" s="15" t="s">
        <v>157</v>
      </c>
      <c r="G21" s="42" t="s">
        <v>158</v>
      </c>
      <c r="H21" s="42"/>
      <c r="I21" s="42">
        <v>1.9</v>
      </c>
      <c r="J21" s="42">
        <v>8</v>
      </c>
      <c r="K21" s="42">
        <v>15.2</v>
      </c>
      <c r="L21" s="42" t="s">
        <v>111</v>
      </c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</row>
    <row r="22" spans="1:27" ht="24" customHeight="1">
      <c r="A22" s="13">
        <v>18</v>
      </c>
      <c r="B22" s="15" t="s">
        <v>159</v>
      </c>
      <c r="C22" s="13" t="s">
        <v>66</v>
      </c>
      <c r="D22" s="15" t="s">
        <v>108</v>
      </c>
      <c r="E22" s="13">
        <v>500</v>
      </c>
      <c r="F22" s="15" t="s">
        <v>160</v>
      </c>
      <c r="G22" s="42" t="s">
        <v>161</v>
      </c>
      <c r="H22" s="42"/>
      <c r="I22" s="42">
        <v>6</v>
      </c>
      <c r="J22" s="42">
        <v>1</v>
      </c>
      <c r="K22" s="42">
        <v>6</v>
      </c>
      <c r="L22" s="42" t="s">
        <v>111</v>
      </c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</row>
    <row r="23" spans="1:27" ht="24" customHeight="1">
      <c r="A23" s="13">
        <v>19</v>
      </c>
      <c r="B23" s="15" t="s">
        <v>162</v>
      </c>
      <c r="C23" s="13" t="s">
        <v>66</v>
      </c>
      <c r="D23" s="15" t="s">
        <v>108</v>
      </c>
      <c r="E23" s="13">
        <v>500</v>
      </c>
      <c r="F23" s="15" t="s">
        <v>163</v>
      </c>
      <c r="G23" s="42" t="s">
        <v>164</v>
      </c>
      <c r="H23" s="42"/>
      <c r="I23" s="42">
        <v>1.35</v>
      </c>
      <c r="J23" s="42">
        <v>8</v>
      </c>
      <c r="K23" s="42">
        <v>10.8</v>
      </c>
      <c r="L23" s="42" t="s">
        <v>111</v>
      </c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</row>
    <row r="24" spans="1:27" ht="24" customHeight="1">
      <c r="A24" s="13">
        <v>20</v>
      </c>
      <c r="B24" s="15" t="s">
        <v>165</v>
      </c>
      <c r="C24" s="13" t="s">
        <v>66</v>
      </c>
      <c r="D24" s="15" t="s">
        <v>108</v>
      </c>
      <c r="E24" s="13">
        <v>500</v>
      </c>
      <c r="F24" s="15" t="s">
        <v>165</v>
      </c>
      <c r="G24" s="42" t="s">
        <v>166</v>
      </c>
      <c r="H24" s="42"/>
      <c r="I24" s="42">
        <v>2.4500000000000002</v>
      </c>
      <c r="J24" s="42">
        <v>3</v>
      </c>
      <c r="K24" s="42">
        <v>7.35</v>
      </c>
      <c r="L24" s="42" t="s">
        <v>111</v>
      </c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</row>
    <row r="25" spans="1:27" ht="24" customHeight="1">
      <c r="A25" s="13">
        <v>21</v>
      </c>
      <c r="B25" s="15" t="s">
        <v>167</v>
      </c>
      <c r="C25" s="13" t="s">
        <v>66</v>
      </c>
      <c r="D25" s="15" t="s">
        <v>108</v>
      </c>
      <c r="E25" s="13">
        <v>500</v>
      </c>
      <c r="F25" s="15" t="s">
        <v>168</v>
      </c>
      <c r="G25" s="42" t="s">
        <v>169</v>
      </c>
      <c r="H25" s="42"/>
      <c r="I25" s="42">
        <v>6</v>
      </c>
      <c r="J25" s="42">
        <v>1</v>
      </c>
      <c r="K25" s="42">
        <v>6</v>
      </c>
      <c r="L25" s="42" t="s">
        <v>111</v>
      </c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</row>
    <row r="26" spans="1:27" ht="24" customHeight="1">
      <c r="A26" s="13">
        <v>22</v>
      </c>
      <c r="B26" s="15" t="s">
        <v>170</v>
      </c>
      <c r="C26" s="13" t="s">
        <v>66</v>
      </c>
      <c r="D26" s="15" t="s">
        <v>108</v>
      </c>
      <c r="E26" s="13">
        <v>500</v>
      </c>
      <c r="F26" s="15" t="s">
        <v>171</v>
      </c>
      <c r="G26" s="42" t="s">
        <v>172</v>
      </c>
      <c r="H26" s="42"/>
      <c r="I26" s="42">
        <v>8.6999999999999993</v>
      </c>
      <c r="J26" s="42">
        <v>1</v>
      </c>
      <c r="K26" s="42">
        <v>8.6999999999999993</v>
      </c>
      <c r="L26" s="42" t="s">
        <v>111</v>
      </c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</row>
    <row r="27" spans="1:27" ht="24" customHeight="1">
      <c r="A27" s="13">
        <v>23</v>
      </c>
      <c r="B27" s="15" t="s">
        <v>173</v>
      </c>
      <c r="C27" s="13" t="s">
        <v>66</v>
      </c>
      <c r="D27" s="15" t="s">
        <v>108</v>
      </c>
      <c r="E27" s="13">
        <v>500</v>
      </c>
      <c r="F27" s="15" t="s">
        <v>174</v>
      </c>
      <c r="G27" s="42" t="s">
        <v>175</v>
      </c>
      <c r="H27" s="42"/>
      <c r="I27" s="42">
        <v>5.5</v>
      </c>
      <c r="J27" s="42">
        <v>1</v>
      </c>
      <c r="K27" s="42">
        <v>5.5</v>
      </c>
      <c r="L27" s="42" t="s">
        <v>111</v>
      </c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</row>
    <row r="28" spans="1:27" ht="24" customHeight="1">
      <c r="A28" s="13">
        <v>24</v>
      </c>
      <c r="B28" s="15" t="s">
        <v>176</v>
      </c>
      <c r="C28" s="13" t="s">
        <v>58</v>
      </c>
      <c r="D28" s="15" t="s">
        <v>108</v>
      </c>
      <c r="E28" s="13">
        <v>500</v>
      </c>
      <c r="F28" s="15" t="s">
        <v>177</v>
      </c>
      <c r="G28" s="42" t="s">
        <v>178</v>
      </c>
      <c r="H28" s="42"/>
      <c r="I28" s="42">
        <v>7.9</v>
      </c>
      <c r="J28" s="42">
        <v>1</v>
      </c>
      <c r="K28" s="42">
        <v>7.9</v>
      </c>
      <c r="L28" s="42" t="s">
        <v>111</v>
      </c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42" customHeight="1">
      <c r="A29" s="13">
        <v>25</v>
      </c>
      <c r="B29" s="43" t="s">
        <v>179</v>
      </c>
      <c r="C29" s="13" t="s">
        <v>66</v>
      </c>
      <c r="D29" s="15" t="s">
        <v>180</v>
      </c>
      <c r="E29" s="13">
        <v>500</v>
      </c>
      <c r="F29" s="15" t="s">
        <v>179</v>
      </c>
      <c r="G29" s="42" t="s">
        <v>181</v>
      </c>
      <c r="H29" s="42"/>
      <c r="I29" s="42">
        <v>16.5</v>
      </c>
      <c r="J29" s="42">
        <v>4</v>
      </c>
      <c r="K29" s="42">
        <f t="shared" ref="K29:K37" si="0">J29*I29</f>
        <v>66</v>
      </c>
      <c r="L29" s="42" t="s">
        <v>111</v>
      </c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36" customHeight="1">
      <c r="A30" s="13">
        <v>26</v>
      </c>
      <c r="B30" s="23" t="s">
        <v>182</v>
      </c>
      <c r="C30" s="13" t="s">
        <v>66</v>
      </c>
      <c r="D30" s="15" t="s">
        <v>180</v>
      </c>
      <c r="E30" s="13">
        <v>500</v>
      </c>
      <c r="F30" s="15" t="s">
        <v>182</v>
      </c>
      <c r="G30" s="42" t="s">
        <v>183</v>
      </c>
      <c r="H30" s="42"/>
      <c r="I30" s="42">
        <v>10.8</v>
      </c>
      <c r="J30" s="42">
        <v>3</v>
      </c>
      <c r="K30" s="42">
        <f t="shared" si="0"/>
        <v>32.4</v>
      </c>
      <c r="L30" s="42" t="s">
        <v>111</v>
      </c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36" customHeight="1">
      <c r="A31" s="13">
        <v>27</v>
      </c>
      <c r="B31" s="43" t="s">
        <v>184</v>
      </c>
      <c r="C31" s="13" t="s">
        <v>66</v>
      </c>
      <c r="D31" s="15" t="s">
        <v>180</v>
      </c>
      <c r="E31" s="13">
        <v>500</v>
      </c>
      <c r="F31" s="15" t="s">
        <v>184</v>
      </c>
      <c r="G31" s="42" t="s">
        <v>185</v>
      </c>
      <c r="H31" s="42"/>
      <c r="I31" s="42">
        <v>2.58</v>
      </c>
      <c r="J31" s="42">
        <v>1</v>
      </c>
      <c r="K31" s="42">
        <f t="shared" si="0"/>
        <v>2.58</v>
      </c>
      <c r="L31" s="42" t="s">
        <v>111</v>
      </c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36" customHeight="1">
      <c r="A32" s="13">
        <v>28</v>
      </c>
      <c r="B32" s="43" t="s">
        <v>186</v>
      </c>
      <c r="C32" s="13" t="s">
        <v>66</v>
      </c>
      <c r="D32" s="15" t="s">
        <v>180</v>
      </c>
      <c r="E32" s="13">
        <v>500</v>
      </c>
      <c r="F32" s="15" t="s">
        <v>186</v>
      </c>
      <c r="G32" s="42" t="s">
        <v>187</v>
      </c>
      <c r="H32" s="42"/>
      <c r="I32" s="42">
        <v>11.8</v>
      </c>
      <c r="J32" s="42">
        <v>2</v>
      </c>
      <c r="K32" s="42">
        <f t="shared" si="0"/>
        <v>23.6</v>
      </c>
      <c r="L32" s="42" t="s">
        <v>111</v>
      </c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36" customHeight="1">
      <c r="A33" s="13">
        <v>29</v>
      </c>
      <c r="B33" s="43" t="s">
        <v>188</v>
      </c>
      <c r="C33" s="13" t="s">
        <v>58</v>
      </c>
      <c r="D33" s="15" t="s">
        <v>180</v>
      </c>
      <c r="E33" s="13">
        <v>500</v>
      </c>
      <c r="F33" s="15" t="s">
        <v>188</v>
      </c>
      <c r="G33" s="42" t="s">
        <v>189</v>
      </c>
      <c r="H33" s="42"/>
      <c r="I33" s="42">
        <v>14.8</v>
      </c>
      <c r="J33" s="42">
        <v>2</v>
      </c>
      <c r="K33" s="42">
        <f t="shared" si="0"/>
        <v>29.6</v>
      </c>
      <c r="L33" s="42" t="s">
        <v>111</v>
      </c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36" customHeight="1">
      <c r="A34" s="13">
        <v>30</v>
      </c>
      <c r="B34" s="43" t="s">
        <v>190</v>
      </c>
      <c r="C34" s="13" t="s">
        <v>66</v>
      </c>
      <c r="D34" s="15" t="s">
        <v>180</v>
      </c>
      <c r="E34" s="13">
        <v>500</v>
      </c>
      <c r="F34" s="15" t="s">
        <v>190</v>
      </c>
      <c r="G34" s="42" t="s">
        <v>191</v>
      </c>
      <c r="H34" s="42"/>
      <c r="I34" s="42">
        <v>0.16</v>
      </c>
      <c r="J34" s="42">
        <v>30</v>
      </c>
      <c r="K34" s="42">
        <f t="shared" si="0"/>
        <v>4.8</v>
      </c>
      <c r="L34" s="42" t="s">
        <v>111</v>
      </c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36" customHeight="1">
      <c r="A35" s="13">
        <v>31</v>
      </c>
      <c r="B35" s="43" t="s">
        <v>192</v>
      </c>
      <c r="C35" s="13" t="s">
        <v>58</v>
      </c>
      <c r="D35" s="15" t="s">
        <v>180</v>
      </c>
      <c r="E35" s="13">
        <v>500</v>
      </c>
      <c r="F35" s="15" t="s">
        <v>192</v>
      </c>
      <c r="G35" s="42" t="s">
        <v>193</v>
      </c>
      <c r="H35" s="42"/>
      <c r="I35" s="42">
        <v>10</v>
      </c>
      <c r="J35" s="42">
        <v>1</v>
      </c>
      <c r="K35" s="42">
        <f t="shared" si="0"/>
        <v>10</v>
      </c>
      <c r="L35" s="42" t="s">
        <v>111</v>
      </c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36" customHeight="1">
      <c r="A36" s="13">
        <v>32</v>
      </c>
      <c r="B36" s="43" t="s">
        <v>194</v>
      </c>
      <c r="C36" s="13" t="s">
        <v>58</v>
      </c>
      <c r="D36" s="15" t="s">
        <v>180</v>
      </c>
      <c r="E36" s="13">
        <v>500</v>
      </c>
      <c r="F36" s="15" t="s">
        <v>194</v>
      </c>
      <c r="G36" s="42" t="s">
        <v>195</v>
      </c>
      <c r="H36" s="42"/>
      <c r="I36" s="42">
        <v>2.3199999999999998</v>
      </c>
      <c r="J36" s="42">
        <v>1</v>
      </c>
      <c r="K36" s="42">
        <f t="shared" si="0"/>
        <v>2.3199999999999998</v>
      </c>
      <c r="L36" s="42" t="s">
        <v>111</v>
      </c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36" customHeight="1">
      <c r="A37" s="13">
        <v>33</v>
      </c>
      <c r="B37" s="23" t="s">
        <v>196</v>
      </c>
      <c r="C37" s="13" t="s">
        <v>58</v>
      </c>
      <c r="D37" s="15" t="s">
        <v>180</v>
      </c>
      <c r="E37" s="13">
        <v>500</v>
      </c>
      <c r="F37" s="15" t="s">
        <v>196</v>
      </c>
      <c r="G37" s="42" t="s">
        <v>197</v>
      </c>
      <c r="H37" s="42"/>
      <c r="I37" s="42">
        <v>0.4</v>
      </c>
      <c r="J37" s="42">
        <v>1</v>
      </c>
      <c r="K37" s="42">
        <f t="shared" si="0"/>
        <v>0.4</v>
      </c>
      <c r="L37" s="42" t="s">
        <v>111</v>
      </c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36" customHeight="1">
      <c r="A38" s="13">
        <v>34</v>
      </c>
      <c r="B38" s="43" t="s">
        <v>198</v>
      </c>
      <c r="C38" s="13" t="s">
        <v>66</v>
      </c>
      <c r="D38" s="15" t="s">
        <v>180</v>
      </c>
      <c r="E38" s="13">
        <v>500</v>
      </c>
      <c r="F38" s="15" t="s">
        <v>198</v>
      </c>
      <c r="G38" s="42" t="s">
        <v>199</v>
      </c>
      <c r="H38" s="42"/>
      <c r="I38" s="42">
        <v>3.5</v>
      </c>
      <c r="J38" s="42">
        <v>4</v>
      </c>
      <c r="K38" s="42">
        <f>I38*J38</f>
        <v>14</v>
      </c>
      <c r="L38" s="42" t="s">
        <v>111</v>
      </c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36" customHeight="1">
      <c r="A39" s="13">
        <v>35</v>
      </c>
      <c r="B39" s="23" t="s">
        <v>200</v>
      </c>
      <c r="C39" s="13" t="s">
        <v>66</v>
      </c>
      <c r="D39" s="15" t="s">
        <v>180</v>
      </c>
      <c r="E39" s="13">
        <v>500</v>
      </c>
      <c r="F39" s="15" t="s">
        <v>200</v>
      </c>
      <c r="G39" s="42" t="s">
        <v>201</v>
      </c>
      <c r="H39" s="42"/>
      <c r="I39" s="42">
        <v>40</v>
      </c>
      <c r="J39" s="42">
        <v>1</v>
      </c>
      <c r="K39" s="42">
        <v>40</v>
      </c>
      <c r="L39" s="42" t="s">
        <v>111</v>
      </c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36" customHeight="1">
      <c r="A40" s="13">
        <v>36</v>
      </c>
      <c r="B40" s="23" t="s">
        <v>202</v>
      </c>
      <c r="C40" s="13" t="s">
        <v>66</v>
      </c>
      <c r="D40" s="15" t="s">
        <v>180</v>
      </c>
      <c r="E40" s="13">
        <v>500</v>
      </c>
      <c r="F40" s="15" t="s">
        <v>202</v>
      </c>
      <c r="G40" s="42" t="s">
        <v>203</v>
      </c>
      <c r="H40" s="42"/>
      <c r="I40" s="42">
        <v>2.5</v>
      </c>
      <c r="J40" s="42">
        <v>4</v>
      </c>
      <c r="K40" s="42">
        <f t="shared" ref="K40:K51" si="1">I40*J40</f>
        <v>10</v>
      </c>
      <c r="L40" s="42" t="s">
        <v>111</v>
      </c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36" customHeight="1">
      <c r="A41" s="13">
        <v>37</v>
      </c>
      <c r="B41" s="23" t="s">
        <v>204</v>
      </c>
      <c r="C41" s="13" t="s">
        <v>58</v>
      </c>
      <c r="D41" s="15" t="s">
        <v>180</v>
      </c>
      <c r="E41" s="13">
        <v>500</v>
      </c>
      <c r="F41" s="15" t="s">
        <v>204</v>
      </c>
      <c r="G41" s="42" t="s">
        <v>205</v>
      </c>
      <c r="H41" s="42"/>
      <c r="I41" s="42">
        <v>0.65</v>
      </c>
      <c r="J41" s="42">
        <v>6</v>
      </c>
      <c r="K41" s="42">
        <f t="shared" si="1"/>
        <v>3.9</v>
      </c>
      <c r="L41" s="42" t="s">
        <v>111</v>
      </c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36" customHeight="1">
      <c r="A42" s="13">
        <v>38</v>
      </c>
      <c r="B42" s="23" t="s">
        <v>206</v>
      </c>
      <c r="C42" s="13" t="s">
        <v>58</v>
      </c>
      <c r="D42" s="15" t="s">
        <v>180</v>
      </c>
      <c r="E42" s="13">
        <v>500</v>
      </c>
      <c r="F42" s="15" t="s">
        <v>206</v>
      </c>
      <c r="G42" s="42" t="s">
        <v>207</v>
      </c>
      <c r="H42" s="42"/>
      <c r="I42" s="42">
        <v>1</v>
      </c>
      <c r="J42" s="42">
        <v>6</v>
      </c>
      <c r="K42" s="42">
        <f t="shared" si="1"/>
        <v>6</v>
      </c>
      <c r="L42" s="42" t="s">
        <v>111</v>
      </c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36" customHeight="1">
      <c r="A43" s="13">
        <v>39</v>
      </c>
      <c r="B43" s="23" t="s">
        <v>208</v>
      </c>
      <c r="C43" s="13" t="s">
        <v>66</v>
      </c>
      <c r="D43" s="15" t="s">
        <v>180</v>
      </c>
      <c r="E43" s="13">
        <v>500</v>
      </c>
      <c r="F43" s="15" t="s">
        <v>208</v>
      </c>
      <c r="G43" s="42" t="s">
        <v>209</v>
      </c>
      <c r="H43" s="42"/>
      <c r="I43" s="42">
        <v>15.8</v>
      </c>
      <c r="J43" s="42">
        <v>1</v>
      </c>
      <c r="K43" s="42">
        <f t="shared" si="1"/>
        <v>15.8</v>
      </c>
      <c r="L43" s="42" t="s">
        <v>111</v>
      </c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36" customHeight="1">
      <c r="A44" s="13">
        <v>40</v>
      </c>
      <c r="B44" s="23" t="s">
        <v>210</v>
      </c>
      <c r="C44" s="13" t="s">
        <v>66</v>
      </c>
      <c r="D44" s="15" t="s">
        <v>180</v>
      </c>
      <c r="E44" s="13">
        <v>500</v>
      </c>
      <c r="F44" s="15" t="s">
        <v>210</v>
      </c>
      <c r="G44" s="42" t="s">
        <v>211</v>
      </c>
      <c r="H44" s="42"/>
      <c r="I44" s="42">
        <v>7.1</v>
      </c>
      <c r="J44" s="42">
        <v>1</v>
      </c>
      <c r="K44" s="42">
        <f t="shared" si="1"/>
        <v>7.1</v>
      </c>
      <c r="L44" s="42" t="s">
        <v>111</v>
      </c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36" customHeight="1">
      <c r="A45" s="13">
        <v>41</v>
      </c>
      <c r="B45" s="23" t="s">
        <v>212</v>
      </c>
      <c r="C45" s="13" t="s">
        <v>66</v>
      </c>
      <c r="D45" s="15" t="s">
        <v>180</v>
      </c>
      <c r="E45" s="13">
        <v>500</v>
      </c>
      <c r="F45" s="15" t="s">
        <v>212</v>
      </c>
      <c r="G45" s="42" t="s">
        <v>213</v>
      </c>
      <c r="H45" s="42"/>
      <c r="I45" s="42">
        <v>37.700000000000003</v>
      </c>
      <c r="J45" s="42">
        <v>1</v>
      </c>
      <c r="K45" s="42">
        <f t="shared" si="1"/>
        <v>37.700000000000003</v>
      </c>
      <c r="L45" s="42" t="s">
        <v>111</v>
      </c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36" customHeight="1">
      <c r="A46" s="13">
        <v>42</v>
      </c>
      <c r="B46" s="23" t="s">
        <v>214</v>
      </c>
      <c r="C46" s="13" t="s">
        <v>66</v>
      </c>
      <c r="D46" s="15" t="s">
        <v>180</v>
      </c>
      <c r="E46" s="13">
        <v>500</v>
      </c>
      <c r="F46" s="15" t="s">
        <v>214</v>
      </c>
      <c r="G46" s="42" t="s">
        <v>215</v>
      </c>
      <c r="H46" s="42"/>
      <c r="I46" s="42">
        <v>6.8</v>
      </c>
      <c r="J46" s="42">
        <v>1</v>
      </c>
      <c r="K46" s="42">
        <f t="shared" si="1"/>
        <v>6.8</v>
      </c>
      <c r="L46" s="42" t="s">
        <v>111</v>
      </c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36" customHeight="1">
      <c r="A47" s="13">
        <v>43</v>
      </c>
      <c r="B47" s="23" t="s">
        <v>216</v>
      </c>
      <c r="C47" s="13" t="s">
        <v>66</v>
      </c>
      <c r="D47" s="15" t="s">
        <v>180</v>
      </c>
      <c r="E47" s="13">
        <v>500</v>
      </c>
      <c r="F47" s="15" t="s">
        <v>216</v>
      </c>
      <c r="G47" s="42" t="s">
        <v>217</v>
      </c>
      <c r="H47" s="42"/>
      <c r="I47" s="42">
        <v>1</v>
      </c>
      <c r="J47" s="42">
        <v>1</v>
      </c>
      <c r="K47" s="42">
        <f t="shared" si="1"/>
        <v>1</v>
      </c>
      <c r="L47" s="42" t="s">
        <v>111</v>
      </c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36" customHeight="1">
      <c r="A48" s="13">
        <v>44</v>
      </c>
      <c r="B48" s="43" t="s">
        <v>218</v>
      </c>
      <c r="C48" s="13" t="s">
        <v>58</v>
      </c>
      <c r="D48" s="15" t="s">
        <v>180</v>
      </c>
      <c r="E48" s="13">
        <v>500</v>
      </c>
      <c r="F48" s="15" t="s">
        <v>218</v>
      </c>
      <c r="G48" s="42" t="s">
        <v>219</v>
      </c>
      <c r="H48" s="42"/>
      <c r="I48" s="42">
        <v>1.4</v>
      </c>
      <c r="J48" s="42">
        <v>1</v>
      </c>
      <c r="K48" s="42">
        <f t="shared" si="1"/>
        <v>1.4</v>
      </c>
      <c r="L48" s="42" t="s">
        <v>111</v>
      </c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36" customHeight="1">
      <c r="A49" s="13">
        <v>45</v>
      </c>
      <c r="B49" s="43" t="s">
        <v>220</v>
      </c>
      <c r="C49" s="13" t="s">
        <v>66</v>
      </c>
      <c r="D49" s="15" t="s">
        <v>180</v>
      </c>
      <c r="E49" s="13">
        <v>500</v>
      </c>
      <c r="F49" s="15" t="s">
        <v>220</v>
      </c>
      <c r="G49" s="42" t="s">
        <v>221</v>
      </c>
      <c r="H49" s="42"/>
      <c r="I49" s="42">
        <v>8.5</v>
      </c>
      <c r="J49" s="42">
        <v>1</v>
      </c>
      <c r="K49" s="42">
        <f t="shared" si="1"/>
        <v>8.5</v>
      </c>
      <c r="L49" s="42" t="s">
        <v>111</v>
      </c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36" customHeight="1">
      <c r="A50" s="13">
        <v>46</v>
      </c>
      <c r="B50" s="43" t="s">
        <v>222</v>
      </c>
      <c r="C50" s="13" t="s">
        <v>58</v>
      </c>
      <c r="D50" s="15" t="s">
        <v>180</v>
      </c>
      <c r="E50" s="13">
        <v>500</v>
      </c>
      <c r="F50" s="15" t="s">
        <v>223</v>
      </c>
      <c r="G50" s="42" t="s">
        <v>224</v>
      </c>
      <c r="H50" s="42"/>
      <c r="I50" s="42">
        <v>3.4</v>
      </c>
      <c r="J50" s="42">
        <v>13</v>
      </c>
      <c r="K50" s="42">
        <f t="shared" si="1"/>
        <v>44.2</v>
      </c>
      <c r="L50" s="42" t="s">
        <v>111</v>
      </c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36" customHeight="1">
      <c r="A51" s="13">
        <v>47</v>
      </c>
      <c r="B51" s="43" t="s">
        <v>225</v>
      </c>
      <c r="C51" s="13" t="s">
        <v>66</v>
      </c>
      <c r="D51" s="15" t="s">
        <v>180</v>
      </c>
      <c r="E51" s="13">
        <v>500</v>
      </c>
      <c r="F51" s="15" t="s">
        <v>223</v>
      </c>
      <c r="G51" s="42" t="s">
        <v>226</v>
      </c>
      <c r="H51" s="42"/>
      <c r="I51" s="42">
        <v>11.9</v>
      </c>
      <c r="J51" s="42">
        <v>1</v>
      </c>
      <c r="K51" s="42">
        <f t="shared" si="1"/>
        <v>11.9</v>
      </c>
      <c r="L51" s="42" t="s">
        <v>111</v>
      </c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43.15" customHeight="1">
      <c r="A52" s="122" t="s">
        <v>227</v>
      </c>
      <c r="B52" s="122"/>
      <c r="C52" s="122"/>
      <c r="D52" s="122"/>
      <c r="E52" s="122"/>
      <c r="F52" s="122"/>
      <c r="G52" s="122" t="s">
        <v>228</v>
      </c>
      <c r="H52" s="122"/>
      <c r="I52" s="122"/>
      <c r="J52" s="122"/>
      <c r="K52" s="122"/>
      <c r="L52" s="122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6.5">
      <c r="A53" s="123" t="s">
        <v>229</v>
      </c>
      <c r="B53" s="123"/>
      <c r="C53" s="123"/>
      <c r="D53" s="123"/>
      <c r="E53" s="123"/>
      <c r="F53" s="123"/>
      <c r="G53" s="123"/>
      <c r="H53" s="123"/>
      <c r="I53" s="123"/>
      <c r="J53" s="123"/>
      <c r="K53" s="123"/>
      <c r="L53" s="123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6.5">
      <c r="A54" s="44"/>
      <c r="B54" s="124" t="s">
        <v>230</v>
      </c>
      <c r="C54" s="124"/>
      <c r="D54" s="124"/>
      <c r="E54" s="124"/>
      <c r="F54" s="124"/>
      <c r="G54" s="124"/>
      <c r="H54" s="124"/>
      <c r="I54" s="124"/>
      <c r="J54" s="124"/>
      <c r="K54" s="124"/>
      <c r="L54" s="124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6.5">
      <c r="A55" s="5"/>
      <c r="B55" s="112" t="s">
        <v>231</v>
      </c>
      <c r="C55" s="112"/>
      <c r="D55" s="112"/>
      <c r="E55" s="112"/>
      <c r="F55" s="112"/>
      <c r="G55" s="112"/>
      <c r="H55" s="112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6.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6.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6.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6.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6.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6.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6.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6.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6.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6.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6.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6.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6.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6.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6.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6.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6.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6.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6.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6.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6.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6.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6.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6.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6.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6.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6.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6.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6.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6.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6.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6.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6.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6.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6.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6.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6.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6.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6.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6.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6.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6.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6.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6.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6.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6.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6.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6.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6.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6.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6.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6.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6.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6.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6.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6.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6.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6.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6.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6.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6.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6.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6.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6.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6.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6.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6.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6.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6.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6.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6.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6.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6.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6.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6.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6.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6.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6.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6.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6.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6.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6.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6.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6.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6.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6.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6.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6.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6.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6.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6.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6.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6.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6.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6.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6.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6.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6.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6.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6.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6.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6.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6.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6.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6.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6.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6.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6.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6.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6.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6.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6.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6.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6.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6.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6.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6.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6.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6.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6.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6.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6.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6.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6.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6.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6.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6.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6.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6.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6.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6.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6.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6.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6.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6.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6.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6.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6.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6.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6.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6.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6.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6.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6.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6.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6.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</sheetData>
  <mergeCells count="18">
    <mergeCell ref="A52:F52"/>
    <mergeCell ref="G52:L52"/>
    <mergeCell ref="A53:L53"/>
    <mergeCell ref="B54:L54"/>
    <mergeCell ref="B55:H55"/>
    <mergeCell ref="A1:L1"/>
    <mergeCell ref="A2:L2"/>
    <mergeCell ref="A3:B3"/>
    <mergeCell ref="K3:K4"/>
    <mergeCell ref="L3:L4"/>
    <mergeCell ref="C3:C4"/>
    <mergeCell ref="D3:D4"/>
    <mergeCell ref="E3:E4"/>
    <mergeCell ref="F3:F4"/>
    <mergeCell ref="G3:G4"/>
    <mergeCell ref="H3:H4"/>
    <mergeCell ref="I3:I4"/>
    <mergeCell ref="J3:J4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A201"/>
  <sheetViews>
    <sheetView tabSelected="1" topLeftCell="A13" zoomScaleSheetLayoutView="100" workbookViewId="0">
      <selection sqref="A1:H1"/>
    </sheetView>
  </sheetViews>
  <sheetFormatPr defaultColWidth="8.75" defaultRowHeight="14.25"/>
  <cols>
    <col min="1" max="1" width="4.125" customWidth="1"/>
    <col min="2" max="2" width="13.875" customWidth="1"/>
    <col min="3" max="3" width="9.875" customWidth="1"/>
    <col min="4" max="4" width="10.375" customWidth="1"/>
    <col min="5" max="5" width="12.375" customWidth="1"/>
    <col min="6" max="6" width="17.25" customWidth="1"/>
    <col min="7" max="7" width="10.375" customWidth="1"/>
    <col min="8" max="8" width="43" customWidth="1"/>
    <col min="9" max="27" width="10.375" customWidth="1"/>
  </cols>
  <sheetData>
    <row r="1" spans="1:27" ht="24.75" customHeight="1">
      <c r="A1" s="138" t="s">
        <v>334</v>
      </c>
      <c r="B1" s="115"/>
      <c r="C1" s="115"/>
      <c r="D1" s="115"/>
      <c r="E1" s="115"/>
      <c r="F1" s="115"/>
      <c r="G1" s="115"/>
      <c r="H1" s="11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</row>
    <row r="2" spans="1:27" ht="24.75" customHeight="1">
      <c r="A2" s="127" t="s">
        <v>232</v>
      </c>
      <c r="B2" s="127"/>
      <c r="C2" s="127"/>
      <c r="D2" s="127"/>
      <c r="E2" s="127"/>
      <c r="F2" s="127" t="s">
        <v>233</v>
      </c>
      <c r="G2" s="127"/>
      <c r="H2" s="127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7" ht="16.5">
      <c r="A3" s="15" t="s">
        <v>3</v>
      </c>
      <c r="B3" s="15" t="s">
        <v>234</v>
      </c>
      <c r="C3" s="15" t="s">
        <v>235</v>
      </c>
      <c r="D3" s="15" t="s">
        <v>236</v>
      </c>
      <c r="E3" s="15" t="s">
        <v>237</v>
      </c>
      <c r="F3" s="15" t="s">
        <v>238</v>
      </c>
      <c r="G3" s="15" t="s">
        <v>239</v>
      </c>
      <c r="H3" s="15" t="s">
        <v>240</v>
      </c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17.45" customHeight="1">
      <c r="A4" s="11">
        <v>1</v>
      </c>
      <c r="B4" s="16" t="s">
        <v>241</v>
      </c>
      <c r="C4" s="16" t="s">
        <v>242</v>
      </c>
      <c r="D4" s="11">
        <v>40</v>
      </c>
      <c r="E4" s="11" t="s">
        <v>243</v>
      </c>
      <c r="F4" s="11" t="s">
        <v>244</v>
      </c>
      <c r="G4" s="11" t="s">
        <v>245</v>
      </c>
      <c r="H4" s="132" t="s">
        <v>246</v>
      </c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</row>
    <row r="5" spans="1:27" ht="17.45" customHeight="1">
      <c r="A5" s="11">
        <v>2</v>
      </c>
      <c r="B5" s="11" t="s">
        <v>247</v>
      </c>
      <c r="C5" s="11" t="s">
        <v>248</v>
      </c>
      <c r="D5" s="11">
        <v>33</v>
      </c>
      <c r="E5" s="11" t="s">
        <v>243</v>
      </c>
      <c r="F5" s="11" t="s">
        <v>249</v>
      </c>
      <c r="G5" s="11" t="s">
        <v>245</v>
      </c>
      <c r="H5" s="133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</row>
    <row r="6" spans="1:27" ht="17.45" customHeight="1">
      <c r="A6" s="11">
        <v>3</v>
      </c>
      <c r="B6" s="16" t="s">
        <v>19</v>
      </c>
      <c r="C6" s="45"/>
      <c r="D6" s="11">
        <v>30</v>
      </c>
      <c r="E6" s="11" t="s">
        <v>243</v>
      </c>
      <c r="F6" s="11" t="s">
        <v>249</v>
      </c>
      <c r="G6" s="11" t="s">
        <v>245</v>
      </c>
      <c r="H6" s="133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</row>
    <row r="7" spans="1:27" ht="16.5">
      <c r="A7" s="11">
        <v>4</v>
      </c>
      <c r="B7" s="16" t="s">
        <v>32</v>
      </c>
      <c r="C7" s="45"/>
      <c r="D7" s="11">
        <v>31</v>
      </c>
      <c r="E7" s="11" t="s">
        <v>243</v>
      </c>
      <c r="F7" s="11" t="s">
        <v>249</v>
      </c>
      <c r="G7" s="11" t="s">
        <v>245</v>
      </c>
      <c r="H7" s="133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</row>
    <row r="8" spans="1:27" ht="17.45" customHeight="1">
      <c r="A8" s="11">
        <v>5</v>
      </c>
      <c r="B8" s="11" t="s">
        <v>250</v>
      </c>
      <c r="C8" s="45"/>
      <c r="D8" s="11">
        <v>31</v>
      </c>
      <c r="E8" s="11" t="s">
        <v>251</v>
      </c>
      <c r="F8" s="11" t="s">
        <v>249</v>
      </c>
      <c r="G8" s="11" t="s">
        <v>252</v>
      </c>
      <c r="H8" s="133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</row>
    <row r="9" spans="1:27" ht="17.45" customHeight="1">
      <c r="A9" s="11">
        <v>6</v>
      </c>
      <c r="B9" s="16" t="s">
        <v>26</v>
      </c>
      <c r="C9" s="45"/>
      <c r="D9" s="11">
        <v>32</v>
      </c>
      <c r="E9" s="11" t="s">
        <v>251</v>
      </c>
      <c r="F9" s="11" t="s">
        <v>249</v>
      </c>
      <c r="G9" s="11" t="s">
        <v>245</v>
      </c>
      <c r="H9" s="133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</row>
    <row r="10" spans="1:27" ht="17.45" customHeight="1">
      <c r="A10" s="11">
        <v>7</v>
      </c>
      <c r="B10" s="16" t="s">
        <v>253</v>
      </c>
      <c r="C10" s="45"/>
      <c r="D10" s="11">
        <v>43</v>
      </c>
      <c r="E10" s="11" t="s">
        <v>251</v>
      </c>
      <c r="F10" s="11" t="s">
        <v>254</v>
      </c>
      <c r="G10" s="11" t="s">
        <v>252</v>
      </c>
      <c r="H10" s="133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</row>
    <row r="11" spans="1:27" ht="17.45" customHeight="1">
      <c r="A11" s="11">
        <v>8</v>
      </c>
      <c r="B11" s="16" t="s">
        <v>255</v>
      </c>
      <c r="C11" s="45"/>
      <c r="D11" s="11">
        <v>29</v>
      </c>
      <c r="E11" s="11" t="s">
        <v>251</v>
      </c>
      <c r="F11" s="11" t="s">
        <v>249</v>
      </c>
      <c r="G11" s="11" t="s">
        <v>245</v>
      </c>
      <c r="H11" s="133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</row>
    <row r="12" spans="1:27" ht="17.45" customHeight="1">
      <c r="A12" s="11">
        <v>9</v>
      </c>
      <c r="B12" s="16" t="s">
        <v>256</v>
      </c>
      <c r="C12" s="45"/>
      <c r="D12" s="11">
        <v>28</v>
      </c>
      <c r="E12" s="11" t="s">
        <v>251</v>
      </c>
      <c r="F12" s="11" t="s">
        <v>249</v>
      </c>
      <c r="G12" s="11" t="s">
        <v>245</v>
      </c>
      <c r="H12" s="133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</row>
    <row r="13" spans="1:27" ht="17.45" customHeight="1">
      <c r="A13" s="11">
        <v>10</v>
      </c>
      <c r="B13" s="16" t="s">
        <v>257</v>
      </c>
      <c r="C13" s="45"/>
      <c r="D13" s="11">
        <v>29</v>
      </c>
      <c r="E13" s="11" t="s">
        <v>251</v>
      </c>
      <c r="F13" s="11" t="s">
        <v>249</v>
      </c>
      <c r="G13" s="11" t="s">
        <v>245</v>
      </c>
      <c r="H13" s="133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  <c r="Z13" s="5"/>
      <c r="AA13" s="5"/>
    </row>
    <row r="14" spans="1:27" ht="17.45" customHeight="1">
      <c r="A14" s="11">
        <v>11</v>
      </c>
      <c r="B14" s="11" t="s">
        <v>40</v>
      </c>
      <c r="C14" s="45"/>
      <c r="D14" s="11">
        <v>29</v>
      </c>
      <c r="E14" s="11" t="s">
        <v>251</v>
      </c>
      <c r="F14" s="11" t="s">
        <v>258</v>
      </c>
      <c r="G14" s="11" t="s">
        <v>245</v>
      </c>
      <c r="H14" s="133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</row>
    <row r="15" spans="1:27" ht="17.45" customHeight="1">
      <c r="A15" s="11">
        <v>12</v>
      </c>
      <c r="B15" s="11" t="s">
        <v>17</v>
      </c>
      <c r="C15" s="45"/>
      <c r="D15" s="11">
        <v>28</v>
      </c>
      <c r="E15" s="11" t="s">
        <v>251</v>
      </c>
      <c r="F15" s="11" t="s">
        <v>249</v>
      </c>
      <c r="G15" s="11" t="s">
        <v>245</v>
      </c>
      <c r="H15" s="133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</row>
    <row r="16" spans="1:27" ht="17.45" customHeight="1">
      <c r="A16" s="11">
        <v>13</v>
      </c>
      <c r="B16" s="16" t="s">
        <v>34</v>
      </c>
      <c r="C16" s="45"/>
      <c r="D16" s="11">
        <v>29</v>
      </c>
      <c r="E16" s="11" t="s">
        <v>251</v>
      </c>
      <c r="F16" s="11" t="s">
        <v>249</v>
      </c>
      <c r="G16" s="11" t="s">
        <v>245</v>
      </c>
      <c r="H16" s="134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</row>
    <row r="17" spans="1:27" ht="36" customHeight="1">
      <c r="A17" s="128" t="s">
        <v>319</v>
      </c>
      <c r="B17" s="129"/>
      <c r="C17" s="130"/>
      <c r="D17" s="131" t="s">
        <v>320</v>
      </c>
      <c r="E17" s="129"/>
      <c r="F17" s="130"/>
      <c r="G17" s="122" t="s">
        <v>259</v>
      </c>
      <c r="H17" s="126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</row>
    <row r="18" spans="1:27" ht="39" customHeight="1">
      <c r="A18" s="122" t="s">
        <v>318</v>
      </c>
      <c r="B18" s="125"/>
      <c r="C18" s="125"/>
      <c r="D18" s="125"/>
      <c r="E18" s="125"/>
      <c r="F18" s="125"/>
      <c r="G18" s="125"/>
      <c r="H18" s="126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</row>
    <row r="19" spans="1:27" ht="16.5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</row>
    <row r="20" spans="1:27" ht="16.5">
      <c r="A20" s="5"/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</row>
    <row r="21" spans="1:27" ht="16.5">
      <c r="A21" s="5"/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</row>
    <row r="22" spans="1:27" ht="16.5">
      <c r="A22" s="5"/>
      <c r="B22" s="5"/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</row>
    <row r="23" spans="1:27" ht="16.5">
      <c r="A23" s="5"/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</row>
    <row r="24" spans="1:27" ht="16.5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</row>
    <row r="25" spans="1:27" ht="16.5">
      <c r="A25" s="5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</row>
    <row r="26" spans="1:27" ht="16.5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</row>
    <row r="27" spans="1:27" ht="16.5">
      <c r="A27" s="5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</row>
    <row r="28" spans="1:27" ht="16.5">
      <c r="A28" s="5"/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</row>
    <row r="29" spans="1:27" ht="16.5">
      <c r="A29" s="5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</row>
    <row r="30" spans="1:27" ht="16.5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</row>
    <row r="31" spans="1:27" ht="16.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</row>
    <row r="32" spans="1:27" ht="16.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</row>
    <row r="33" spans="1:27" ht="16.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</row>
    <row r="34" spans="1:27" ht="16.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</row>
    <row r="35" spans="1:27" ht="16.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</row>
    <row r="36" spans="1:27" ht="16.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</row>
    <row r="37" spans="1:27" ht="16.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</row>
    <row r="38" spans="1:27" ht="16.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</row>
    <row r="39" spans="1:27" ht="16.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</row>
    <row r="40" spans="1:27" ht="16.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</row>
    <row r="41" spans="1:27" ht="16.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</row>
    <row r="42" spans="1:27" ht="16.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</row>
    <row r="43" spans="1:27" ht="16.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</row>
    <row r="44" spans="1:27" ht="16.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</row>
    <row r="45" spans="1:27" ht="16.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</row>
    <row r="46" spans="1:27" ht="16.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</row>
    <row r="47" spans="1:27" ht="16.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</row>
    <row r="48" spans="1:27" ht="16.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</row>
    <row r="49" spans="1:27" ht="16.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</row>
    <row r="50" spans="1:27" ht="16.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</row>
    <row r="51" spans="1:27" ht="16.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</row>
    <row r="52" spans="1:27" ht="16.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</row>
    <row r="53" spans="1:27" ht="16.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</row>
    <row r="54" spans="1:27" ht="16.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</row>
    <row r="55" spans="1:27" ht="16.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</row>
    <row r="56" spans="1:27" ht="16.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</row>
    <row r="57" spans="1:27" ht="16.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</row>
    <row r="58" spans="1:27" ht="16.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</row>
    <row r="59" spans="1:27" ht="16.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</row>
    <row r="60" spans="1:27" ht="16.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</row>
    <row r="61" spans="1:27" ht="16.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</row>
    <row r="62" spans="1:27" ht="16.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</row>
    <row r="63" spans="1:27" ht="16.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</row>
    <row r="64" spans="1:27" ht="16.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</row>
    <row r="65" spans="1:27" ht="16.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</row>
    <row r="66" spans="1:27" ht="16.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</row>
    <row r="67" spans="1:27" ht="16.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</row>
    <row r="68" spans="1:27" ht="16.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</row>
    <row r="69" spans="1:27" ht="16.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</row>
    <row r="70" spans="1:27" ht="16.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</row>
    <row r="71" spans="1:27" ht="16.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</row>
    <row r="72" spans="1:27" ht="16.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</row>
    <row r="73" spans="1:27" ht="16.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</row>
    <row r="74" spans="1:27" ht="16.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</row>
    <row r="75" spans="1:27" ht="16.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</row>
    <row r="76" spans="1:27" ht="16.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</row>
    <row r="77" spans="1:27" ht="16.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</row>
    <row r="78" spans="1:27" ht="16.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</row>
    <row r="79" spans="1:27" ht="16.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</row>
    <row r="80" spans="1:27" ht="16.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</row>
    <row r="81" spans="1:27" ht="16.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</row>
    <row r="82" spans="1:27" ht="16.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</row>
    <row r="83" spans="1:27" ht="16.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</row>
    <row r="84" spans="1:27" ht="16.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</row>
    <row r="85" spans="1:27" ht="16.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</row>
    <row r="86" spans="1:27" ht="16.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</row>
    <row r="87" spans="1:27" ht="16.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</row>
    <row r="88" spans="1:27" ht="16.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</row>
    <row r="89" spans="1:27" ht="16.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</row>
    <row r="90" spans="1:27" ht="16.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</row>
    <row r="91" spans="1:27" ht="16.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</row>
    <row r="92" spans="1:27" ht="16.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</row>
    <row r="93" spans="1:27" ht="16.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</row>
    <row r="94" spans="1:27" ht="16.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</row>
    <row r="95" spans="1:27" ht="16.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</row>
    <row r="96" spans="1:27" ht="16.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</row>
    <row r="97" spans="1:27" ht="16.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</row>
    <row r="98" spans="1:27" ht="16.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</row>
    <row r="99" spans="1:27" ht="16.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</row>
    <row r="100" spans="1:27" ht="16.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</row>
    <row r="101" spans="1:27" ht="16.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</row>
    <row r="102" spans="1:27" ht="16.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</row>
    <row r="103" spans="1:27" ht="16.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</row>
    <row r="104" spans="1:27" ht="16.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</row>
    <row r="105" spans="1:27" ht="16.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</row>
    <row r="106" spans="1:27" ht="16.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</row>
    <row r="107" spans="1:27" ht="16.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</row>
    <row r="108" spans="1:27" ht="16.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</row>
    <row r="109" spans="1:27" ht="16.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</row>
    <row r="110" spans="1:27" ht="16.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</row>
    <row r="111" spans="1:27" ht="16.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</row>
    <row r="112" spans="1:27" ht="16.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</row>
    <row r="113" spans="1:27" ht="16.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</row>
    <row r="114" spans="1:27" ht="16.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</row>
    <row r="115" spans="1:27" ht="16.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</row>
    <row r="116" spans="1:27" ht="16.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</row>
    <row r="117" spans="1:27" ht="16.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</row>
    <row r="118" spans="1:27" ht="16.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</row>
    <row r="119" spans="1:27" ht="16.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</row>
    <row r="120" spans="1:27" ht="16.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</row>
    <row r="121" spans="1:27" ht="16.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</row>
    <row r="122" spans="1:27" ht="16.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</row>
    <row r="123" spans="1:27" ht="16.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</row>
    <row r="124" spans="1:27" ht="16.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</row>
    <row r="125" spans="1:27" ht="16.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</row>
    <row r="126" spans="1:27" ht="16.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</row>
    <row r="127" spans="1:27" ht="16.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</row>
    <row r="128" spans="1:27" ht="16.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</row>
    <row r="129" spans="1:27" ht="16.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</row>
    <row r="130" spans="1:27" ht="16.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</row>
    <row r="131" spans="1:27" ht="16.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</row>
    <row r="132" spans="1:27" ht="16.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</row>
    <row r="133" spans="1:27" ht="16.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</row>
    <row r="134" spans="1:27" ht="16.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</row>
    <row r="135" spans="1:27" ht="16.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</row>
    <row r="136" spans="1:27" ht="16.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</row>
    <row r="137" spans="1:27" ht="16.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</row>
    <row r="138" spans="1:27" ht="16.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</row>
    <row r="139" spans="1:27" ht="16.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</row>
    <row r="140" spans="1:27" ht="16.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</row>
    <row r="141" spans="1:27" ht="16.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</row>
    <row r="142" spans="1:27" ht="16.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</row>
    <row r="143" spans="1:27" ht="16.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</row>
    <row r="144" spans="1:27" ht="16.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</row>
    <row r="145" spans="1:27" ht="16.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</row>
    <row r="146" spans="1:27" ht="16.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</row>
    <row r="147" spans="1:27" ht="16.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</row>
    <row r="148" spans="1:27" ht="16.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</row>
    <row r="149" spans="1:27" ht="16.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</row>
    <row r="150" spans="1:27" ht="16.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</row>
    <row r="151" spans="1:27" ht="16.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</row>
    <row r="152" spans="1:27" ht="16.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</row>
    <row r="153" spans="1:27" ht="16.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</row>
    <row r="154" spans="1:27" ht="16.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</row>
    <row r="155" spans="1:27" ht="16.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</row>
    <row r="156" spans="1:27" ht="16.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</row>
    <row r="157" spans="1:27" ht="16.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</row>
    <row r="158" spans="1:27" ht="16.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</row>
    <row r="159" spans="1:27" ht="16.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</row>
    <row r="160" spans="1:27" ht="16.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</row>
    <row r="161" spans="1:27" ht="16.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</row>
    <row r="162" spans="1:27" ht="16.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</row>
    <row r="163" spans="1:27" ht="16.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</row>
    <row r="164" spans="1:27" ht="16.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</row>
    <row r="165" spans="1:27" ht="16.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</row>
    <row r="166" spans="1:27" ht="16.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</row>
    <row r="167" spans="1:27" ht="16.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</row>
    <row r="168" spans="1:27" ht="16.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</row>
    <row r="169" spans="1:27" ht="16.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</row>
    <row r="170" spans="1:27" ht="16.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</row>
    <row r="171" spans="1:27" ht="16.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</row>
    <row r="172" spans="1:27" ht="16.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</row>
    <row r="173" spans="1:27" ht="16.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</row>
    <row r="174" spans="1:27" ht="16.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</row>
    <row r="175" spans="1:27" ht="16.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</row>
    <row r="176" spans="1:27" ht="16.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</row>
    <row r="177" spans="1:27" ht="16.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</row>
    <row r="178" spans="1:27" ht="16.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</row>
    <row r="179" spans="1:27" ht="16.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</row>
    <row r="180" spans="1:27" ht="16.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</row>
    <row r="181" spans="1:27" ht="16.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</row>
    <row r="182" spans="1:27" ht="16.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</row>
    <row r="183" spans="1:27" ht="16.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</row>
    <row r="184" spans="1:27" ht="16.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</row>
    <row r="185" spans="1:27" ht="16.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</row>
    <row r="186" spans="1:27" ht="16.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</row>
    <row r="187" spans="1:27" ht="16.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</row>
    <row r="188" spans="1:27" ht="16.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</row>
    <row r="189" spans="1:27" ht="16.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</row>
    <row r="190" spans="1:27" ht="16.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</row>
    <row r="191" spans="1:27" ht="16.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</row>
    <row r="192" spans="1:27" ht="16.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</row>
    <row r="193" spans="1:27" ht="16.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</row>
    <row r="194" spans="1:27" ht="16.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</row>
    <row r="195" spans="1:27" ht="16.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</row>
    <row r="196" spans="1:27" ht="16.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</row>
    <row r="197" spans="1:27" ht="16.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</row>
    <row r="198" spans="1:27" ht="16.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</row>
    <row r="199" spans="1:27" ht="16.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</row>
    <row r="200" spans="1:27" ht="16.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</row>
    <row r="201" spans="1:27" ht="16.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</row>
  </sheetData>
  <mergeCells count="8">
    <mergeCell ref="A18:H18"/>
    <mergeCell ref="A1:H1"/>
    <mergeCell ref="A2:E2"/>
    <mergeCell ref="F2:H2"/>
    <mergeCell ref="A17:C17"/>
    <mergeCell ref="D17:F17"/>
    <mergeCell ref="G17:H17"/>
    <mergeCell ref="H4:H1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表3-3</vt:lpstr>
      <vt:lpstr>表3-3-1</vt:lpstr>
      <vt:lpstr>表3-3-2</vt:lpstr>
      <vt:lpstr>表3-3-3</vt:lpstr>
      <vt:lpstr>表3-3-4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</dc:creator>
  <cp:lastModifiedBy>lenovo</cp:lastModifiedBy>
  <cp:lastPrinted>2020-03-17T06:52:11Z</cp:lastPrinted>
  <dcterms:created xsi:type="dcterms:W3CDTF">2006-09-13T11:21:00Z</dcterms:created>
  <dcterms:modified xsi:type="dcterms:W3CDTF">2020-03-18T09:25:28Z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2052-10.1.0.6748</vt:lpwstr>
  </property>
</Properties>
</file>